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Desktop\Pregão 90016-2025 - Senado Federal\"/>
    </mc:Choice>
  </mc:AlternateContent>
  <xr:revisionPtr revIDLastSave="0" documentId="8_{5F22D116-4DB0-44D8-860F-E957A9FD9D22}" xr6:coauthVersionLast="45" xr6:coauthVersionMax="45" xr10:uidLastSave="{00000000-0000-0000-0000-000000000000}"/>
  <bookViews>
    <workbookView xWindow="-120" yWindow="-120" windowWidth="20730" windowHeight="11160" firstSheet="3" activeTab="4" xr2:uid="{00000000-000D-0000-FFFF-FFFF00000000}"/>
  </bookViews>
  <sheets>
    <sheet name="SUPERVISOR -TRABALHO" sheetId="1" r:id="rId1"/>
    <sheet name="SUPERVISOR -EDIF." sheetId="36" r:id="rId2"/>
    <sheet name="SUPERVISOR - MEC." sheetId="37" r:id="rId3"/>
    <sheet name="SUPERVISOR - ELET." sheetId="38" r:id="rId4"/>
    <sheet name="SUPERVISOR - SEG." sheetId="39" r:id="rId5"/>
    <sheet name="Resumo" sheetId="14" r:id="rId6"/>
    <sheet name="EPI" sheetId="40" r:id="rId7"/>
    <sheet name="Uniformes" sheetId="41" r:id="rId8"/>
    <sheet name="Ferramental" sheetId="42" r:id="rId9"/>
  </sheets>
  <definedNames>
    <definedName name="aaaa">#REF!</definedName>
    <definedName name="_xlnm.Print_Area" localSheetId="3">'SUPERVISOR - ELET.'!$A$1:$D$109</definedName>
    <definedName name="_xlnm.Print_Area" localSheetId="2">'SUPERVISOR - MEC.'!$A$1:$D$109</definedName>
    <definedName name="_xlnm.Print_Area" localSheetId="4">'SUPERVISOR - SEG.'!$A$1:$D$109</definedName>
    <definedName name="_xlnm.Print_Area" localSheetId="1">'SUPERVISOR -EDIF.'!$A$1:$D$109</definedName>
    <definedName name="_xlnm.Print_Area" localSheetId="0">'SUPERVISOR -TRABALHO'!$A$1:$D$110</definedName>
    <definedName name="ARM01_02">#REF!</definedName>
    <definedName name="ARM1_COMP">#REF!</definedName>
    <definedName name="ARM2_COMP">#REF!</definedName>
    <definedName name="capt01">#REF!</definedName>
    <definedName name="CECWC">#REF!</definedName>
    <definedName name="cob01_">#REF!</definedName>
    <definedName name="cob02_">#REF!</definedName>
    <definedName name="COB03_">#REF!</definedName>
    <definedName name="COB04_">#REF!</definedName>
    <definedName name="COB05_">#REF!</definedName>
    <definedName name="COB06_">#REF!</definedName>
    <definedName name="COB07_">#REF!</definedName>
    <definedName name="COB08_">#REF!</definedName>
    <definedName name="COB09_">#REF!</definedName>
    <definedName name="COB09_C">#REF!</definedName>
    <definedName name="CPT01_">#REF!</definedName>
    <definedName name="CPT01_COMP">#REF!</definedName>
    <definedName name="CT01_">#REF!</definedName>
    <definedName name="ct01__">#REF!</definedName>
    <definedName name="CT01_COMP">#REF!</definedName>
    <definedName name="CT02_">#REF!</definedName>
    <definedName name="CT02__">#REF!</definedName>
    <definedName name="CT02_COMP">#REF!</definedName>
    <definedName name="D">#REF!</definedName>
    <definedName name="DD">#REF!</definedName>
    <definedName name="DIV01_">#REF!</definedName>
    <definedName name="DIV02_">#REF!</definedName>
    <definedName name="DIV03_">#REF!</definedName>
    <definedName name="DIV04_">#REF!</definedName>
    <definedName name="DIV05_">#REF!</definedName>
    <definedName name="DIV05__">#REF!</definedName>
    <definedName name="DIV06_">#REF!</definedName>
    <definedName name="DIV06__">#REF!</definedName>
    <definedName name="DIV07_">#REF!</definedName>
    <definedName name="DIV07__">#REF!</definedName>
    <definedName name="DIV08_">#REF!</definedName>
    <definedName name="DIV08__">#REF!</definedName>
    <definedName name="DIV09_">#REF!</definedName>
    <definedName name="div09__">#REF!</definedName>
    <definedName name="DIV10_">#REF!</definedName>
    <definedName name="div10__">#REF!</definedName>
    <definedName name="DIV10_C">#REF!</definedName>
    <definedName name="DIV11_">#REF!</definedName>
    <definedName name="DIV12_">#REF!</definedName>
    <definedName name="DIV13_">#REF!</definedName>
    <definedName name="DVM10_COMP">#REF!</definedName>
    <definedName name="ESC01_">#REF!</definedName>
    <definedName name="ESC02_">#REF!</definedName>
    <definedName name="ESC03_">#REF!</definedName>
    <definedName name="EST01_">#REF!</definedName>
    <definedName name="EST02_">#REF!</definedName>
    <definedName name="EST02_C">#REF!</definedName>
    <definedName name="EST02_COMP">#REF!</definedName>
    <definedName name="EST03_">#REF!</definedName>
    <definedName name="EST04_">#REF!</definedName>
    <definedName name="EST05_">#REF!</definedName>
    <definedName name="FR01_">#REF!</definedName>
    <definedName name="FR02_">#REF!</definedName>
    <definedName name="FR03_">#REF!</definedName>
    <definedName name="FR04_">#REF!</definedName>
    <definedName name="FR05_">#REF!</definedName>
    <definedName name="FR06_">#REF!</definedName>
    <definedName name="IMP01_">#REF!</definedName>
    <definedName name="IMP01__">#REF!</definedName>
    <definedName name="IMP02_">#REF!</definedName>
    <definedName name="IMP03_">#REF!</definedName>
    <definedName name="IMP03_COMP">#REF!</definedName>
    <definedName name="Jan_94">#REF!</definedName>
    <definedName name="LP01_">#REF!</definedName>
    <definedName name="MG01_">#REF!</definedName>
    <definedName name="mg01__">#REF!</definedName>
    <definedName name="MG01_C">#REF!</definedName>
    <definedName name="MG02_">#REF!</definedName>
    <definedName name="mg02__">#REF!</definedName>
    <definedName name="MG03_">#REF!</definedName>
    <definedName name="mg03__">#REF!</definedName>
    <definedName name="MG03_C">#REF!</definedName>
    <definedName name="MG04_">#REF!</definedName>
    <definedName name="mg04__">#REF!</definedName>
    <definedName name="MG05_">#REF!</definedName>
    <definedName name="mg05__">#REF!</definedName>
    <definedName name="MG06_">#REF!</definedName>
    <definedName name="mg06__">#REF!</definedName>
    <definedName name="MG07_">#REF!</definedName>
    <definedName name="mg07__">#REF!</definedName>
    <definedName name="PER01_">#REF!</definedName>
    <definedName name="PER02_">#REF!</definedName>
    <definedName name="PER03_">#REF!</definedName>
    <definedName name="PER04_">#REF!</definedName>
    <definedName name="PL01_">#REF!</definedName>
    <definedName name="pl01__">#REF!</definedName>
    <definedName name="PN01_">#REF!</definedName>
    <definedName name="PN02_">#REF!</definedName>
    <definedName name="PN03_">#REF!</definedName>
    <definedName name="PN04_">#REF!</definedName>
    <definedName name="PN05_">#REF!</definedName>
    <definedName name="PN06_">#REF!</definedName>
    <definedName name="PN07_">#REF!</definedName>
    <definedName name="PN08_">#REF!</definedName>
    <definedName name="PN09_">#REF!</definedName>
    <definedName name="PP01_">#REF!</definedName>
    <definedName name="PP01_03">#REF!</definedName>
    <definedName name="PP01_COMP">#REF!</definedName>
    <definedName name="PP02_COMP">#REF!</definedName>
    <definedName name="PP03_c">#REF!</definedName>
    <definedName name="PP03_COMP">#REF!</definedName>
    <definedName name="PP04_">#REF!</definedName>
    <definedName name="PP04_C">#REF!</definedName>
    <definedName name="PP04_COMP">#REF!</definedName>
    <definedName name="PP05_">#REF!</definedName>
    <definedName name="PP05_C">#REF!</definedName>
    <definedName name="PP05_COMP">#REF!</definedName>
    <definedName name="PP06_">#REF!</definedName>
    <definedName name="pp06__">#REF!</definedName>
    <definedName name="PP06_C">#REF!</definedName>
    <definedName name="PP06_COMP">#REF!</definedName>
    <definedName name="PP07_">#REF!</definedName>
    <definedName name="pp07__">#REF!</definedName>
    <definedName name="PP07_C">#REF!</definedName>
    <definedName name="PP07_COMP">#REF!</definedName>
    <definedName name="PP08_">#REF!</definedName>
    <definedName name="pp08__">#REF!</definedName>
    <definedName name="PP08_C">#REF!</definedName>
    <definedName name="PP08_COMP">#REF!</definedName>
    <definedName name="PP09_">#REF!</definedName>
    <definedName name="pp09__">#REF!</definedName>
    <definedName name="PP09_C">#REF!</definedName>
    <definedName name="PP09_COMP">#REF!</definedName>
    <definedName name="PP10_">#REF!</definedName>
    <definedName name="pp10__">#REF!</definedName>
    <definedName name="PP10_C">#REF!</definedName>
    <definedName name="PP10_COMP">#REF!</definedName>
    <definedName name="PP11_">#REF!</definedName>
    <definedName name="pp11__">#REF!</definedName>
    <definedName name="PP11_C">#REF!</definedName>
    <definedName name="PP11_COMP">#REF!</definedName>
    <definedName name="PP12_">#REF!</definedName>
    <definedName name="pp12__">#REF!</definedName>
    <definedName name="PP12_C">#REF!</definedName>
    <definedName name="PP12_COMP">#REF!</definedName>
    <definedName name="PP13_">#REF!</definedName>
    <definedName name="pp13__">#REF!</definedName>
    <definedName name="PP13_C">#REF!</definedName>
    <definedName name="PP13_COMP">#REF!</definedName>
    <definedName name="PP14_">#REF!</definedName>
    <definedName name="pp14__">#REF!</definedName>
    <definedName name="PP14_C">#REF!</definedName>
    <definedName name="PP14_COMP">#REF!</definedName>
    <definedName name="PP15_">#REF!</definedName>
    <definedName name="pp15__">#REF!</definedName>
    <definedName name="PP15_C">#REF!</definedName>
    <definedName name="PP15_COMP">#REF!</definedName>
    <definedName name="PP16_">#REF!</definedName>
    <definedName name="pp16__">#REF!</definedName>
    <definedName name="PP16_C">#REF!</definedName>
    <definedName name="PP16_COMP">#REF!</definedName>
    <definedName name="PP17_">#REF!</definedName>
    <definedName name="pp17__">#REF!</definedName>
    <definedName name="PP17_C">#REF!</definedName>
    <definedName name="PP17_COMP">#REF!</definedName>
    <definedName name="PP18_">#REF!</definedName>
    <definedName name="pp18__">#REF!</definedName>
    <definedName name="PP18_C">#REF!</definedName>
    <definedName name="PP18_COMP">#REF!</definedName>
    <definedName name="PP19_">#REF!</definedName>
    <definedName name="PP19_C">#REF!</definedName>
    <definedName name="PP20_">#REF!</definedName>
    <definedName name="PP20_C">#REF!</definedName>
    <definedName name="PP21_">#REF!</definedName>
    <definedName name="PP21_C">#REF!</definedName>
    <definedName name="PP22_">#REF!</definedName>
    <definedName name="PP22_C">#REF!</definedName>
    <definedName name="PP23_">#REF!</definedName>
    <definedName name="PP23_C">#REF!</definedName>
    <definedName name="PP24_">#REF!</definedName>
    <definedName name="PP24_C">#REF!</definedName>
    <definedName name="Print_Area" localSheetId="5">Resumo!$A$16:$F$44</definedName>
    <definedName name="Print_Area" localSheetId="3">'SUPERVISOR - ELET.'!$A$18:$D$110</definedName>
    <definedName name="Print_Area" localSheetId="2">'SUPERVISOR - MEC.'!$A$18:$D$110</definedName>
    <definedName name="Print_Area" localSheetId="4">'SUPERVISOR - SEG.'!$A$18:$D$110</definedName>
    <definedName name="Print_Area" localSheetId="1">'SUPERVISOR -EDIF.'!$A$18:$D$110</definedName>
    <definedName name="Print_Area" localSheetId="0">'SUPERVISOR -TRABALHO'!$A$18:$D$111</definedName>
    <definedName name="PRP01_">#REF!</definedName>
    <definedName name="PRP02_">#REF!</definedName>
    <definedName name="PRP03_">#REF!</definedName>
    <definedName name="PRP04_">#REF!</definedName>
    <definedName name="PRP04_C">#REF!</definedName>
    <definedName name="PRP04_COMP">#REF!</definedName>
    <definedName name="PRP05_">#REF!</definedName>
    <definedName name="PRP05_C">#REF!</definedName>
    <definedName name="PRP05_COMP">#REF!</definedName>
    <definedName name="PRP06_">#REF!</definedName>
    <definedName name="PRP06__">#REF!</definedName>
    <definedName name="PRP07_">#REF!</definedName>
    <definedName name="PRP08_">#REF!</definedName>
    <definedName name="PRP08_C">#REF!</definedName>
    <definedName name="PRP08_COMP">#REF!</definedName>
    <definedName name="PRP09_">#REF!</definedName>
    <definedName name="PRP09_C">#REF!</definedName>
    <definedName name="PRP10_">#REF!</definedName>
    <definedName name="PRP11_">#REF!</definedName>
    <definedName name="PRP11_C">#REF!</definedName>
    <definedName name="PRP12_">#REF!</definedName>
    <definedName name="PRP12_C">#REF!</definedName>
    <definedName name="PRP13_">#REF!</definedName>
    <definedName name="PRP13_C">#REF!</definedName>
    <definedName name="PRP14_">#REF!</definedName>
    <definedName name="PRP15_">#REF!</definedName>
    <definedName name="PRP15_C">#REF!</definedName>
    <definedName name="PT01_">#REF!</definedName>
    <definedName name="PT01_C">#REF!</definedName>
    <definedName name="PT02_">#REF!</definedName>
    <definedName name="pt02__">#REF!</definedName>
    <definedName name="PT03_">#REF!</definedName>
    <definedName name="PT03_04">#REF!</definedName>
    <definedName name="PT04_C">#REF!</definedName>
    <definedName name="PT04_COMP">#REF!</definedName>
    <definedName name="RA01_">#REF!</definedName>
    <definedName name="RA01_02">#REF!</definedName>
    <definedName name="RA03_">#REF!</definedName>
    <definedName name="ra03__">#REF!</definedName>
    <definedName name="RA04_">#REF!</definedName>
    <definedName name="ra04__">#REF!</definedName>
    <definedName name="RA05_">#REF!</definedName>
    <definedName name="ra05__">#REF!</definedName>
    <definedName name="RV01_">#REF!</definedName>
    <definedName name="RV02_">#REF!</definedName>
    <definedName name="RV02_03">#REF!</definedName>
    <definedName name="RV03_">#REF!</definedName>
    <definedName name="RV04_">#REF!</definedName>
    <definedName name="RV04_C">#REF!</definedName>
    <definedName name="RV04_COMP">#REF!</definedName>
    <definedName name="RV05_">#REF!</definedName>
    <definedName name="RV06_">#REF!</definedName>
    <definedName name="RV07_">#REF!</definedName>
    <definedName name="RV08_">#REF!</definedName>
    <definedName name="SAC01.1_C">#REF!</definedName>
    <definedName name="SAC01.2_C">#REF!</definedName>
    <definedName name="SAC01_">#REF!</definedName>
    <definedName name="SAC02.1_C">#REF!</definedName>
    <definedName name="SAC02.10_C">#REF!</definedName>
    <definedName name="SAC02.11_C">#REF!</definedName>
    <definedName name="SAC02.2_C">#REF!</definedName>
    <definedName name="SAC02.3_C">#REF!</definedName>
    <definedName name="SAC02.7_C">#REF!</definedName>
    <definedName name="SAC02.8_C">#REF!</definedName>
    <definedName name="SAC02.9_C">#REF!</definedName>
    <definedName name="SAC02_">#REF!</definedName>
    <definedName name="SAC03.1_C">#REF!</definedName>
    <definedName name="SAC03.2_C">#REF!</definedName>
    <definedName name="SAC03_">#REF!</definedName>
    <definedName name="sac03__">#REF!</definedName>
    <definedName name="SAC04_">#REF!</definedName>
    <definedName name="SAC05.1_C">#REF!</definedName>
    <definedName name="SAC05.2_C">#REF!</definedName>
    <definedName name="SAC05.3_C">#REF!</definedName>
    <definedName name="SAC05_">#REF!</definedName>
    <definedName name="sac05__">#REF!</definedName>
    <definedName name="SAC06.1_C">#REF!</definedName>
    <definedName name="SAC06.2_C">#REF!</definedName>
    <definedName name="SAC06_">#REF!</definedName>
    <definedName name="sac06__">#REF!</definedName>
    <definedName name="SAC07.1_C">#REF!</definedName>
    <definedName name="SAC07.2_C">#REF!</definedName>
    <definedName name="SAC07_">#REF!</definedName>
    <definedName name="SAC07_08">#REF!</definedName>
    <definedName name="SAC08.1_C">#REF!</definedName>
    <definedName name="SAC08.2_C">#REF!</definedName>
    <definedName name="SAC08.3_C">#REF!</definedName>
    <definedName name="SAC08.4_C">#REF!</definedName>
    <definedName name="SAC09.1_C">#REF!</definedName>
    <definedName name="SAC09.2_C">#REF!</definedName>
    <definedName name="SAC09_">#REF!</definedName>
    <definedName name="SAC10_">#REF!</definedName>
    <definedName name="SAC11_">#REF!</definedName>
    <definedName name="SAC12.6_C">#REF!</definedName>
    <definedName name="SAC12.6_COMP">#REF!</definedName>
    <definedName name="SAC12_">#REF!</definedName>
    <definedName name="SAC13_">#REF!</definedName>
    <definedName name="SAC14_">#REF!</definedName>
    <definedName name="sac15_">#REF!</definedName>
    <definedName name="Salário">#REF!</definedName>
    <definedName name="SE01_">#REF!</definedName>
    <definedName name="SE01_C">#REF!</definedName>
    <definedName name="SE02_">#REF!</definedName>
    <definedName name="SE02_C">#REF!</definedName>
    <definedName name="SE03_">#REF!</definedName>
    <definedName name="SE03_C">#REF!</definedName>
    <definedName name="SE04_">#REF!</definedName>
    <definedName name="SE04_C">#REF!</definedName>
    <definedName name="SE04_COMP">#REF!</definedName>
    <definedName name="SE05_">#REF!</definedName>
    <definedName name="SE05_C">#REF!</definedName>
    <definedName name="SE06_">#REF!</definedName>
    <definedName name="SE06_C">#REF!</definedName>
    <definedName name="SE06_COMP">#REF!</definedName>
    <definedName name="SE07_">#REF!</definedName>
    <definedName name="SE07_C">#REF!</definedName>
    <definedName name="SE08_">#REF!</definedName>
    <definedName name="SE09_">#REF!</definedName>
    <definedName name="SE09_C">#REF!</definedName>
    <definedName name="SE10_">#REF!</definedName>
    <definedName name="SE10_C">#REF!</definedName>
    <definedName name="SE10_COMP">#REF!</definedName>
    <definedName name="SE11_">#REF!</definedName>
    <definedName name="SE11_C">#REF!</definedName>
    <definedName name="SE12_">#REF!</definedName>
    <definedName name="SE12__">#REF!</definedName>
    <definedName name="SE12_C">#REF!</definedName>
    <definedName name="SE12_COMP">#REF!</definedName>
    <definedName name="SE13_">#REF!</definedName>
    <definedName name="se13__">#REF!</definedName>
    <definedName name="SE13_C">#REF!</definedName>
    <definedName name="SE13_COMP">#REF!</definedName>
    <definedName name="SE14_">#REF!</definedName>
    <definedName name="SE14_C">#REF!</definedName>
    <definedName name="SE15_">#REF!</definedName>
    <definedName name="SE15_C">#REF!</definedName>
    <definedName name="SE15_COMP">#REF!</definedName>
    <definedName name="SE16_">#REF!</definedName>
    <definedName name="SE16_C">#REF!</definedName>
    <definedName name="SE17_">#REF!</definedName>
    <definedName name="SE17__">#REF!</definedName>
    <definedName name="SE17_C">#REF!</definedName>
    <definedName name="SE18_">#REF!</definedName>
    <definedName name="SE18__">#REF!</definedName>
    <definedName name="SE18_C">#REF!</definedName>
    <definedName name="SE19_">#REF!</definedName>
    <definedName name="SE19__">#REF!</definedName>
    <definedName name="SE19_C">#REF!</definedName>
    <definedName name="SE20_">#REF!</definedName>
    <definedName name="SE20__">#REF!</definedName>
    <definedName name="SE20_C">#REF!</definedName>
    <definedName name="SE20_COMP">#REF!</definedName>
    <definedName name="SE21_">#REF!</definedName>
    <definedName name="SE21__">#REF!</definedName>
    <definedName name="SE21_C">#REF!</definedName>
    <definedName name="SE22_">#REF!</definedName>
    <definedName name="SE22__">#REF!</definedName>
    <definedName name="SE22_COMP">#REF!</definedName>
    <definedName name="SE23_">#REF!</definedName>
    <definedName name="SE23__">#REF!</definedName>
    <definedName name="SE23_C">#REF!</definedName>
    <definedName name="SE24_">#REF!</definedName>
    <definedName name="SE24_C">#REF!</definedName>
    <definedName name="SE25_">#REF!</definedName>
    <definedName name="SE25_C">#REF!</definedName>
    <definedName name="SE26_">#REF!</definedName>
    <definedName name="SE26_C">#REF!</definedName>
    <definedName name="SE26_COMP">#REF!</definedName>
    <definedName name="SE27_">#REF!</definedName>
    <definedName name="SE27_C">#REF!</definedName>
    <definedName name="SE28_">#REF!</definedName>
    <definedName name="SE28_C">#REF!</definedName>
    <definedName name="SE28_COMP">#REF!</definedName>
    <definedName name="SE29_">#REF!</definedName>
    <definedName name="SE29_C">#REF!</definedName>
    <definedName name="SE29_COMP">#REF!</definedName>
    <definedName name="SE30_">#REF!</definedName>
    <definedName name="SE30_C">#REF!</definedName>
    <definedName name="SE30_COMP">#REF!</definedName>
    <definedName name="SE31_">#REF!</definedName>
    <definedName name="SE31_C">#REF!</definedName>
    <definedName name="SE31_COMP">#REF!</definedName>
    <definedName name="SE32_">#REF!</definedName>
    <definedName name="SE32_C">#REF!</definedName>
    <definedName name="SE32_COMP">#REF!</definedName>
    <definedName name="SE33_">#REF!</definedName>
    <definedName name="SE33_C">#REF!</definedName>
    <definedName name="SE33_COMP">#REF!</definedName>
    <definedName name="SE34_">#REF!</definedName>
    <definedName name="SE34__">#REF!</definedName>
    <definedName name="SE34_COMP">#REF!</definedName>
    <definedName name="SE35_">#REF!</definedName>
    <definedName name="SE35__">#REF!</definedName>
    <definedName name="SE35_C">#REF!</definedName>
    <definedName name="SE35_COMP">#REF!</definedName>
    <definedName name="SE36_">#REF!</definedName>
    <definedName name="SE36__">#REF!</definedName>
    <definedName name="SE36_C">#REF!</definedName>
    <definedName name="SE36_COMP">#REF!</definedName>
    <definedName name="SE37_">#REF!</definedName>
    <definedName name="SE37__">#REF!</definedName>
    <definedName name="SE37_C">#REF!</definedName>
    <definedName name="SE37_COMP">#REF!</definedName>
    <definedName name="SE38_">#REF!</definedName>
    <definedName name="SE38__">#REF!</definedName>
    <definedName name="SE38_C">#REF!</definedName>
    <definedName name="SE38_COMP">#REF!</definedName>
    <definedName name="SE39_">#REF!</definedName>
    <definedName name="SE39_C">#REF!</definedName>
    <definedName name="SE39_COMP">#REF!</definedName>
    <definedName name="SE40_">#REF!</definedName>
    <definedName name="SE40_C">#REF!</definedName>
    <definedName name="SE40_COMP">#REF!</definedName>
    <definedName name="SE41_">#REF!</definedName>
    <definedName name="SE41_C">#REF!</definedName>
    <definedName name="SE41_COMP">#REF!</definedName>
    <definedName name="SE42_">#REF!</definedName>
    <definedName name="SE42_C">#REF!</definedName>
    <definedName name="SE42_COMP">#REF!</definedName>
    <definedName name="SE43_">#REF!</definedName>
    <definedName name="SE43_C">#REF!</definedName>
    <definedName name="SE43_COMP">#REF!</definedName>
    <definedName name="SE44_">#REF!</definedName>
    <definedName name="SE44_C">#REF!</definedName>
    <definedName name="SE44_COMP">#REF!</definedName>
    <definedName name="SE45_">#REF!</definedName>
    <definedName name="SE45_C">#REF!</definedName>
    <definedName name="SE45_COMP">#REF!</definedName>
    <definedName name="SE46_">#REF!</definedName>
    <definedName name="SE46_C">#REF!</definedName>
    <definedName name="SE46_COMP">#REF!</definedName>
    <definedName name="SE47_">#REF!</definedName>
    <definedName name="SE47_C">#REF!</definedName>
    <definedName name="SE47_COMP">#REF!</definedName>
    <definedName name="SE48_">#REF!</definedName>
    <definedName name="SE48_C">#REF!</definedName>
    <definedName name="SE48_COMP">#REF!</definedName>
    <definedName name="SE49_">#REF!</definedName>
    <definedName name="SE49_C">#REF!</definedName>
    <definedName name="SE49_COMP">#REF!</definedName>
    <definedName name="SE50_">#REF!</definedName>
    <definedName name="SE50_C">#REF!</definedName>
    <definedName name="SE50_COMP">#REF!</definedName>
    <definedName name="SE51_">#REF!</definedName>
    <definedName name="SE51_C">#REF!</definedName>
    <definedName name="SE52_">#REF!</definedName>
    <definedName name="SE52_C">#REF!</definedName>
    <definedName name="SE53_">#REF!</definedName>
    <definedName name="SE53_C">#REF!</definedName>
    <definedName name="SE54_">#REF!</definedName>
    <definedName name="SE54_C">#REF!</definedName>
    <definedName name="SE55_">#REF!</definedName>
    <definedName name="SE55_C">#REF!</definedName>
    <definedName name="SE56_">#REF!</definedName>
    <definedName name="SE56__">#REF!</definedName>
    <definedName name="SE56_C">#REF!</definedName>
    <definedName name="SE57_">#REF!</definedName>
    <definedName name="SE57_C">#REF!</definedName>
    <definedName name="SE58_">#REF!</definedName>
    <definedName name="SE58__">#REF!</definedName>
    <definedName name="SE58_C">#REF!</definedName>
    <definedName name="SE58_comp">#REF!</definedName>
    <definedName name="SE59_">#REF!</definedName>
    <definedName name="SE59_C">#REF!</definedName>
    <definedName name="SE59_COMP">#REF!</definedName>
    <definedName name="SE60_">#REF!</definedName>
    <definedName name="SE60__">#REF!</definedName>
    <definedName name="SE61_">#REF!</definedName>
    <definedName name="SE62_">#REF!</definedName>
    <definedName name="SE62_C">#REF!</definedName>
    <definedName name="SE63_">#REF!</definedName>
    <definedName name="se65__">#REF!</definedName>
    <definedName name="SE67_">#REF!</definedName>
    <definedName name="SE68_">#REF!</definedName>
    <definedName name="SE692_">#REF!</definedName>
    <definedName name="SE72_C">#REF!</definedName>
    <definedName name="SE74_">#REF!</definedName>
    <definedName name="SE75_">#REF!</definedName>
    <definedName name="SE76_">#REF!</definedName>
    <definedName name="SE77_C">#REF!</definedName>
    <definedName name="SE78_">#REF!</definedName>
    <definedName name="SE79_">#REF!</definedName>
    <definedName name="SE80_">#REF!</definedName>
    <definedName name="SE81_">#REF!</definedName>
    <definedName name="SE82_">#REF!</definedName>
    <definedName name="SE83_">#REF!</definedName>
    <definedName name="SE84_">#REF!</definedName>
    <definedName name="SE85_">#REF!</definedName>
    <definedName name="SE86_">#REF!</definedName>
    <definedName name="SE87_">#REF!</definedName>
    <definedName name="SE88_">#REF!</definedName>
    <definedName name="SE89_">#REF!</definedName>
    <definedName name="SE90_">#REF!</definedName>
    <definedName name="SH01_04">#REF!</definedName>
    <definedName name="SH01_C">#REF!</definedName>
    <definedName name="SH01_COMP">#REF!</definedName>
    <definedName name="SH02_C">#REF!</definedName>
    <definedName name="SH02_COMP">#REF!</definedName>
    <definedName name="SH03_C">#REF!</definedName>
    <definedName name="SH03_COMP">#REF!</definedName>
    <definedName name="SH04_C">#REF!</definedName>
    <definedName name="SH04_COMP">#REF!</definedName>
    <definedName name="SH05_">#REF!</definedName>
    <definedName name="SH05_06">#REF!</definedName>
    <definedName name="SH05_C">#REF!</definedName>
    <definedName name="SH05_COMP">#REF!</definedName>
    <definedName name="SH06_C">#REF!</definedName>
    <definedName name="SH06_COMP">#REF!</definedName>
    <definedName name="SH07_">#REF!</definedName>
    <definedName name="SH07_08">#REF!</definedName>
    <definedName name="SH07_COMP">#REF!</definedName>
    <definedName name="SH08_COMP">#REF!</definedName>
    <definedName name="SH09_">#REF!</definedName>
    <definedName name="SH09_10">#REF!</definedName>
    <definedName name="SH09_C">#REF!</definedName>
    <definedName name="SH09_COMP">#REF!</definedName>
    <definedName name="SH10_C">#REF!</definedName>
    <definedName name="SH10_COMP">#REF!</definedName>
    <definedName name="SH11_">#REF!</definedName>
    <definedName name="sh11__">#REF!</definedName>
    <definedName name="SH12_">#REF!</definedName>
    <definedName name="sh12__">#REF!</definedName>
    <definedName name="SH13_">#REF!</definedName>
    <definedName name="sh13__">#REF!</definedName>
    <definedName name="SH13_C">#REF!</definedName>
    <definedName name="SH13_COMP">#REF!</definedName>
    <definedName name="SH14_">#REF!</definedName>
    <definedName name="sh14__">#REF!</definedName>
    <definedName name="SH14_C">#REF!</definedName>
    <definedName name="SH14_COMP">#REF!</definedName>
    <definedName name="SH15_">#REF!</definedName>
    <definedName name="sh15__">#REF!</definedName>
    <definedName name="SH15_C">#REF!</definedName>
    <definedName name="SH15_COMP">#REF!</definedName>
    <definedName name="SH16_">#REF!</definedName>
    <definedName name="sh16__">#REF!</definedName>
    <definedName name="SH16_C">#REF!</definedName>
    <definedName name="SH16_COMP">#REF!</definedName>
    <definedName name="SH17_">#REF!</definedName>
    <definedName name="sh17__">#REF!</definedName>
    <definedName name="SH17_C">#REF!</definedName>
    <definedName name="SH17_COMP">#REF!</definedName>
    <definedName name="SH18_">#REF!</definedName>
    <definedName name="sh18__">#REF!</definedName>
    <definedName name="SH18_C">#REF!</definedName>
    <definedName name="SH18_COMP">#REF!</definedName>
    <definedName name="SH19_">#REF!</definedName>
    <definedName name="sh19__">#REF!</definedName>
    <definedName name="SH19_C">#REF!</definedName>
    <definedName name="SH19_COMP">#REF!</definedName>
    <definedName name="SH20_">#REF!</definedName>
    <definedName name="sh20__">#REF!</definedName>
    <definedName name="SH20_C">#REF!</definedName>
    <definedName name="SH20_COMP">#REF!</definedName>
    <definedName name="SH21_">#REF!</definedName>
    <definedName name="sh21__">#REF!</definedName>
    <definedName name="SH21_C">#REF!</definedName>
    <definedName name="SH21_COMP">#REF!</definedName>
    <definedName name="SH22_">#REF!</definedName>
    <definedName name="sh22__">#REF!</definedName>
    <definedName name="SH22_C">#REF!</definedName>
    <definedName name="SH22_COMP">#REF!</definedName>
    <definedName name="SH23_">#REF!</definedName>
    <definedName name="sh23__">#REF!</definedName>
    <definedName name="SH23_C">#REF!</definedName>
    <definedName name="SH23_COMP">#REF!</definedName>
    <definedName name="SH24_">#REF!</definedName>
    <definedName name="sh24__">#REF!</definedName>
    <definedName name="SH24_C">#REF!</definedName>
    <definedName name="SH24_COMP">#REF!</definedName>
    <definedName name="SH25_">#REF!</definedName>
    <definedName name="sh25__">#REF!</definedName>
    <definedName name="SH25_C">#REF!</definedName>
    <definedName name="SH25_COMP">#REF!</definedName>
    <definedName name="SH26_">#REF!</definedName>
    <definedName name="sh26__">#REF!</definedName>
    <definedName name="SH26_C">#REF!</definedName>
    <definedName name="SH26_COMP">#REF!</definedName>
    <definedName name="SH27_">#REF!</definedName>
    <definedName name="sh27__">#REF!</definedName>
    <definedName name="SH27_C">#REF!</definedName>
    <definedName name="SH27_COMP">#REF!</definedName>
    <definedName name="SH28_">#REF!</definedName>
    <definedName name="sh28__">#REF!</definedName>
    <definedName name="SH28_C">#REF!</definedName>
    <definedName name="SH28_COMP">#REF!</definedName>
    <definedName name="SH29_">#REF!</definedName>
    <definedName name="sh29__">#REF!</definedName>
    <definedName name="SH29_C">#REF!</definedName>
    <definedName name="SH29_COMP">#REF!</definedName>
    <definedName name="SH30_">#REF!</definedName>
    <definedName name="sh30__">#REF!</definedName>
    <definedName name="SH30_C">#REF!</definedName>
    <definedName name="SH30_COMP">#REF!</definedName>
    <definedName name="SH31_">#REF!</definedName>
    <definedName name="sh31__">#REF!</definedName>
    <definedName name="SH31_C">#REF!</definedName>
    <definedName name="SH31_COMP">#REF!</definedName>
    <definedName name="SH32_">#REF!</definedName>
    <definedName name="sh32__">#REF!</definedName>
    <definedName name="SH32_C">#REF!</definedName>
    <definedName name="SH32_COMP">#REF!</definedName>
    <definedName name="SH33_">#REF!</definedName>
    <definedName name="sh33__">#REF!</definedName>
    <definedName name="SH33_C">#REF!</definedName>
    <definedName name="SH33_COMP">#REF!</definedName>
    <definedName name="SH34_">#REF!</definedName>
    <definedName name="sh34__">#REF!</definedName>
    <definedName name="SH34_C">#REF!</definedName>
    <definedName name="SH34_COMP">#REF!</definedName>
    <definedName name="SH35_">#REF!</definedName>
    <definedName name="sh35__">#REF!</definedName>
    <definedName name="SH35_C">#REF!</definedName>
    <definedName name="SH35_COMP">#REF!</definedName>
    <definedName name="SH36_">#REF!</definedName>
    <definedName name="sh36__">#REF!</definedName>
    <definedName name="SH36_C">#REF!</definedName>
    <definedName name="SH36_COMP">#REF!</definedName>
    <definedName name="SH37_">#REF!</definedName>
    <definedName name="sh37__">#REF!</definedName>
    <definedName name="SH37_C">#REF!</definedName>
    <definedName name="SH37_COMP">#REF!</definedName>
    <definedName name="SH38_">#REF!</definedName>
    <definedName name="sh38__">#REF!</definedName>
    <definedName name="SH38_C">#REF!</definedName>
    <definedName name="SH38_COMP">#REF!</definedName>
    <definedName name="SH39_">#REF!</definedName>
    <definedName name="sh39__">#REF!</definedName>
    <definedName name="SH39_C">#REF!</definedName>
    <definedName name="SH39_COMP">#REF!</definedName>
    <definedName name="SH40_">#REF!</definedName>
    <definedName name="sh40__">#REF!</definedName>
    <definedName name="SH40_C">#REF!</definedName>
    <definedName name="SH40_COMP">#REF!</definedName>
    <definedName name="SH41_">#REF!</definedName>
    <definedName name="sh41__">#REF!</definedName>
    <definedName name="SH41_C">#REF!</definedName>
    <definedName name="SH41_COMP">#REF!</definedName>
    <definedName name="SH42_">#REF!</definedName>
    <definedName name="sh42__">#REF!</definedName>
    <definedName name="SH42_C">#REF!</definedName>
    <definedName name="SH42_COMP">#REF!</definedName>
    <definedName name="SH43_">#REF!</definedName>
    <definedName name="sh43__">#REF!</definedName>
    <definedName name="SH43_C">#REF!</definedName>
    <definedName name="SH43_COMP">#REF!</definedName>
    <definedName name="SH44_">#REF!</definedName>
    <definedName name="sh44__">#REF!</definedName>
    <definedName name="SH44_C">#REF!</definedName>
    <definedName name="SH44_COMP">#REF!</definedName>
    <definedName name="SH45_">#REF!</definedName>
    <definedName name="sh45__">#REF!</definedName>
    <definedName name="SH45_C">#REF!</definedName>
    <definedName name="SH45_COMP">#REF!</definedName>
    <definedName name="SH46_">#REF!</definedName>
    <definedName name="sh46__">#REF!</definedName>
    <definedName name="SH46_C">#REF!</definedName>
    <definedName name="SH46_COMP">#REF!</definedName>
    <definedName name="SH47_">#REF!</definedName>
    <definedName name="sh47__">#REF!</definedName>
    <definedName name="SH47_C">#REF!</definedName>
    <definedName name="SH47_COMP">#REF!</definedName>
    <definedName name="SH48_">#REF!</definedName>
    <definedName name="sh48__">#REF!</definedName>
    <definedName name="SH48_C">#REF!</definedName>
    <definedName name="SH48_COMP">#REF!</definedName>
    <definedName name="SH49_">#REF!</definedName>
    <definedName name="sh49__">#REF!</definedName>
    <definedName name="SH49_C">#REF!</definedName>
    <definedName name="SH49_COMP">#REF!</definedName>
    <definedName name="SH50_">#REF!</definedName>
    <definedName name="sh50__">#REF!</definedName>
    <definedName name="SH50_C">#REF!</definedName>
    <definedName name="SH50_COMP">#REF!</definedName>
    <definedName name="SH51_">#REF!</definedName>
    <definedName name="sh51__">#REF!</definedName>
    <definedName name="SH51_C">#REF!</definedName>
    <definedName name="SH51_COMP">#REF!</definedName>
    <definedName name="SH52_">#REF!</definedName>
    <definedName name="sh52__">#REF!</definedName>
    <definedName name="SH52_C">#REF!</definedName>
    <definedName name="SH52_COMP">#REF!</definedName>
    <definedName name="SH53_">#REF!</definedName>
    <definedName name="sh53__">#REF!</definedName>
    <definedName name="SH53_C">#REF!</definedName>
    <definedName name="SH53_COMP">#REF!</definedName>
    <definedName name="SH54_">#REF!</definedName>
    <definedName name="sh54__">#REF!</definedName>
    <definedName name="SH54_C">#REF!</definedName>
    <definedName name="SH54_COMP">#REF!</definedName>
    <definedName name="SH55_">#REF!</definedName>
    <definedName name="sh55__">#REF!</definedName>
    <definedName name="SH55_C">#REF!</definedName>
    <definedName name="SH55_COMP">#REF!</definedName>
    <definedName name="SH56_">#REF!</definedName>
    <definedName name="sh56__">#REF!</definedName>
    <definedName name="SH56_C">#REF!</definedName>
    <definedName name="SH56_COMP">#REF!</definedName>
    <definedName name="SH57_">#REF!</definedName>
    <definedName name="sh57__">#REF!</definedName>
    <definedName name="SH57_C">#REF!</definedName>
    <definedName name="SH57_COMP">#REF!</definedName>
    <definedName name="SH58_">#REF!</definedName>
    <definedName name="sh58__">#REF!</definedName>
    <definedName name="SH58_C">#REF!</definedName>
    <definedName name="SH58_comp">#REF!</definedName>
    <definedName name="SH59_">#REF!</definedName>
    <definedName name="sh59__">#REF!</definedName>
    <definedName name="SH59_C">#REF!</definedName>
    <definedName name="SH59_COMP">#REF!</definedName>
    <definedName name="SH60_">#REF!</definedName>
    <definedName name="sh60__">#REF!</definedName>
    <definedName name="SH60_C">#REF!</definedName>
    <definedName name="SH60_COMP">#REF!</definedName>
    <definedName name="SH61_">#REF!</definedName>
    <definedName name="sh61__">#REF!</definedName>
    <definedName name="SH61_C">#REF!</definedName>
    <definedName name="SH61_COMP">#REF!</definedName>
    <definedName name="SH62_">#REF!</definedName>
    <definedName name="sh62__">#REF!</definedName>
    <definedName name="SH62_C">#REF!</definedName>
    <definedName name="SH62_COMP">#REF!</definedName>
    <definedName name="SH63_">#REF!</definedName>
    <definedName name="sh63__">#REF!</definedName>
    <definedName name="SH63_C">#REF!</definedName>
    <definedName name="SH63_COMP">#REF!</definedName>
    <definedName name="SH64_">#REF!</definedName>
    <definedName name="sh64__">#REF!</definedName>
    <definedName name="SH64_C">#REF!</definedName>
    <definedName name="SH64_COMP">#REF!</definedName>
    <definedName name="SH65_">#REF!</definedName>
    <definedName name="sh65__">#REF!</definedName>
    <definedName name="SH65_C">#REF!</definedName>
    <definedName name="SH65_COMP">#REF!</definedName>
    <definedName name="SH66_">#REF!</definedName>
    <definedName name="sh66__">#REF!</definedName>
    <definedName name="SH66_C">#REF!</definedName>
    <definedName name="SH66_COMP">#REF!</definedName>
    <definedName name="SH67_">#REF!</definedName>
    <definedName name="sh67__">#REF!</definedName>
    <definedName name="SH67_C">#REF!</definedName>
    <definedName name="SH67_comp">#REF!</definedName>
    <definedName name="SH68_">#REF!</definedName>
    <definedName name="sh68__">#REF!</definedName>
    <definedName name="SH68_C">#REF!</definedName>
    <definedName name="SH68_COMP">#REF!</definedName>
    <definedName name="SH69_">#REF!</definedName>
    <definedName name="sh69__">#REF!</definedName>
    <definedName name="SH69_C">#REF!</definedName>
    <definedName name="SH69_COMP">#REF!</definedName>
    <definedName name="SH70_">#REF!</definedName>
    <definedName name="sh70__">#REF!</definedName>
    <definedName name="SH70_C">#REF!</definedName>
    <definedName name="SH70_COMP">#REF!</definedName>
    <definedName name="SH71_">#REF!</definedName>
    <definedName name="sh71__">#REF!</definedName>
    <definedName name="SH71_C">#REF!</definedName>
    <definedName name="SH71_COMP">#REF!</definedName>
    <definedName name="SH72_">#REF!</definedName>
    <definedName name="sh72__">#REF!</definedName>
    <definedName name="SH72_C">#REF!</definedName>
    <definedName name="SH72_COMP">#REF!</definedName>
    <definedName name="SH73_">#REF!</definedName>
    <definedName name="sh73__">#REF!</definedName>
    <definedName name="SH73_C">#REF!</definedName>
    <definedName name="SH73_COMP">#REF!</definedName>
    <definedName name="SH74_">#REF!</definedName>
    <definedName name="sh74__">#REF!</definedName>
    <definedName name="SH74_C">#REF!</definedName>
    <definedName name="SH74_COMP">#REF!</definedName>
    <definedName name="SH75_">#REF!</definedName>
    <definedName name="sh75__">#REF!</definedName>
    <definedName name="SH75_C">#REF!</definedName>
    <definedName name="SH75_COMP">#REF!</definedName>
    <definedName name="SH76_">#REF!</definedName>
    <definedName name="sh76__">#REF!</definedName>
    <definedName name="SH76_C">#REF!</definedName>
    <definedName name="SH76_COMP">#REF!</definedName>
    <definedName name="SH77_">#REF!</definedName>
    <definedName name="sh77__">#REF!</definedName>
    <definedName name="SH77_C">#REF!</definedName>
    <definedName name="SH77_COMP">#REF!</definedName>
    <definedName name="SH78_">#REF!</definedName>
    <definedName name="sh78__">#REF!</definedName>
    <definedName name="SH78_C">#REF!</definedName>
    <definedName name="SH78_COMP">#REF!</definedName>
    <definedName name="SH79_">#REF!</definedName>
    <definedName name="sh79__">#REF!</definedName>
    <definedName name="SH79_C">#REF!</definedName>
    <definedName name="SH79_COMP">#REF!</definedName>
    <definedName name="SH80_">#REF!</definedName>
    <definedName name="sh80__">#REF!</definedName>
    <definedName name="SH80_C">#REF!</definedName>
    <definedName name="SH80_COMP">#REF!</definedName>
    <definedName name="SH81_">#REF!</definedName>
    <definedName name="sh81__">#REF!</definedName>
    <definedName name="SH81_C">#REF!</definedName>
    <definedName name="SH81_COMP">#REF!</definedName>
    <definedName name="SH82_">#REF!</definedName>
    <definedName name="sh82__">#REF!</definedName>
    <definedName name="SH82_COMP">#REF!</definedName>
    <definedName name="SH83_">#REF!</definedName>
    <definedName name="sh83__">#REF!</definedName>
    <definedName name="SH83_COMP">#REF!</definedName>
    <definedName name="SH84_">#REF!</definedName>
    <definedName name="sh84__">#REF!</definedName>
    <definedName name="SH84_COMP">#REF!</definedName>
    <definedName name="SH85_">#REF!</definedName>
    <definedName name="SH86_">#REF!</definedName>
    <definedName name="sh86_C">#REF!</definedName>
    <definedName name="sh87_c">#REF!</definedName>
    <definedName name="SH88_">#REF!</definedName>
    <definedName name="SH88_C">#REF!</definedName>
    <definedName name="SH89_">#REF!</definedName>
    <definedName name="SH89_C">#REF!</definedName>
    <definedName name="SH90_">#REF!</definedName>
    <definedName name="SH90_C">#REF!</definedName>
    <definedName name="SH91_">#REF!</definedName>
    <definedName name="SP_23">#REF!</definedName>
    <definedName name="SP_24">#REF!</definedName>
    <definedName name="SP_25">#REF!</definedName>
    <definedName name="SP_26">#REF!</definedName>
    <definedName name="SP_27">#REF!</definedName>
    <definedName name="SP_28">#REF!</definedName>
    <definedName name="SP_30">#REF!</definedName>
    <definedName name="SP_31">#REF!</definedName>
    <definedName name="SP_32">#REF!</definedName>
    <definedName name="SP_33">#REF!</definedName>
    <definedName name="SP_34">#REF!</definedName>
    <definedName name="SP_35">#REF!</definedName>
    <definedName name="SP_36">#REF!</definedName>
    <definedName name="SP_37">#REF!</definedName>
    <definedName name="SP_38">#REF!</definedName>
    <definedName name="SP_39">#REF!</definedName>
    <definedName name="SP_40">#REF!</definedName>
    <definedName name="SP_41">#REF!</definedName>
    <definedName name="SP_42">#REF!</definedName>
    <definedName name="SP_43">#REF!</definedName>
    <definedName name="SP_44">#REF!</definedName>
    <definedName name="SP_45a47">#REF!</definedName>
    <definedName name="SP_48">#REF!</definedName>
    <definedName name="SP_49">#REF!</definedName>
    <definedName name="SP01_">#REF!</definedName>
    <definedName name="SP02_">#REF!</definedName>
    <definedName name="SP03_">#REF!</definedName>
    <definedName name="SP04_">#REF!</definedName>
    <definedName name="SP05_">#REF!</definedName>
    <definedName name="SP06_">#REF!</definedName>
    <definedName name="SP06_C">#REF!</definedName>
    <definedName name="SP06_COMP">#REF!</definedName>
    <definedName name="SP07_">#REF!</definedName>
    <definedName name="SP07_C">#REF!</definedName>
    <definedName name="SP07_COMP">#REF!</definedName>
    <definedName name="SP08_">#REF!</definedName>
    <definedName name="SP08_C">#REF!</definedName>
    <definedName name="SP08_COMP">#REF!</definedName>
    <definedName name="SP09_">#REF!</definedName>
    <definedName name="SP10_">#REF!</definedName>
    <definedName name="SP11_">#REF!</definedName>
    <definedName name="SP11_C">#REF!</definedName>
    <definedName name="SP11_COMP">#REF!</definedName>
    <definedName name="SP12_">#REF!</definedName>
    <definedName name="SP12_C">#REF!</definedName>
    <definedName name="SP12_COMP">#REF!</definedName>
    <definedName name="SP13_">#REF!</definedName>
    <definedName name="SP13_C">#REF!</definedName>
    <definedName name="SP13_COMP">#REF!</definedName>
    <definedName name="SP14_">#REF!</definedName>
    <definedName name="SP15_">#REF!</definedName>
    <definedName name="SP16_">#REF!</definedName>
    <definedName name="SP17_">#REF!</definedName>
    <definedName name="SP18_">#REF!</definedName>
    <definedName name="SP19_">#REF!</definedName>
    <definedName name="SP20_">#REF!</definedName>
    <definedName name="SP21_">#REF!</definedName>
    <definedName name="SP22_">#REF!</definedName>
    <definedName name="SP27_C">#REF!</definedName>
    <definedName name="SP27_COMP">#REF!</definedName>
    <definedName name="SP28_C">#REF!</definedName>
    <definedName name="SP28_COMP">#REF!</definedName>
    <definedName name="SP29_">#REF!</definedName>
    <definedName name="SP31_C">#REF!</definedName>
    <definedName name="SP31_COMP">#REF!</definedName>
    <definedName name="SP32_C">#REF!</definedName>
    <definedName name="SP32_COMP">#REF!</definedName>
    <definedName name="SP35_C">#REF!</definedName>
    <definedName name="SP35_COMP">#REF!</definedName>
    <definedName name="SP36_C">#REF!</definedName>
    <definedName name="SP36_COMP">#REF!</definedName>
    <definedName name="SP37_C">#REF!</definedName>
    <definedName name="SP37_COMP">#REF!</definedName>
    <definedName name="SP42_C">#REF!</definedName>
    <definedName name="SP42_COMP">#REF!</definedName>
    <definedName name="SP43_C">#REF!</definedName>
    <definedName name="SP43_COMP">#REF!</definedName>
    <definedName name="SP44_C">#REF!</definedName>
    <definedName name="SP44_COMP">#REF!</definedName>
    <definedName name="SP50_">#REF!</definedName>
    <definedName name="SP51_">#REF!</definedName>
    <definedName name="SP51_C">#REF!</definedName>
    <definedName name="ST01_05">#REF!</definedName>
    <definedName name="ST01_C">#REF!</definedName>
    <definedName name="ST01_COMP">#REF!</definedName>
    <definedName name="ST02_C">#REF!</definedName>
    <definedName name="ST02_COMP">#REF!</definedName>
    <definedName name="ST03_C">#REF!</definedName>
    <definedName name="ST03_COMP">#REF!</definedName>
    <definedName name="ST04_C">#REF!</definedName>
    <definedName name="ST04_COMP">#REF!</definedName>
    <definedName name="ST05_COMP">#REF!</definedName>
    <definedName name="ST06_">#REF!</definedName>
    <definedName name="ST06_COMP">#REF!</definedName>
    <definedName name="ST07_">#REF!</definedName>
    <definedName name="ST07_COMP">#REF!</definedName>
    <definedName name="ST08_">#REF!</definedName>
    <definedName name="ST08_COMP">#REF!</definedName>
    <definedName name="Tabela_Inpc">#REF!</definedName>
    <definedName name="v">#REF!</definedName>
    <definedName name="VC01_">#REF!</definedName>
    <definedName name="VC01__">#REF!</definedName>
    <definedName name="VC02_">#REF!</definedName>
    <definedName name="VC02__">#REF!</definedName>
    <definedName name="VC03_">#REF!</definedName>
    <definedName name="VC04_">#REF!</definedName>
    <definedName name="VC05_">#REF!</definedName>
    <definedName name="VC05_C">#REF!</definedName>
    <definedName name="VC05_COMP">#REF!</definedName>
    <definedName name="VC06_">#REF!</definedName>
    <definedName name="VC06_C">#REF!</definedName>
    <definedName name="VD01_">#REF!</definedName>
    <definedName name="VD02_">#REF!</definedName>
    <definedName name="VD03_">#REF!</definedName>
    <definedName name="vd03__">#REF!</definedName>
    <definedName name="VD04_">#REF!</definedName>
    <definedName name="VD04_C">#REF!</definedName>
    <definedName name="VD04_COMP">#REF!</definedName>
    <definedName name="VT01_">#REF!</definedName>
    <definedName name="VT01_C">#REF!</definedName>
    <definedName name="VT01_COMP">#REF!</definedName>
    <definedName name="VT02_">#REF!</definedName>
    <definedName name="VT02__">#REF!</definedName>
    <definedName name="VT02_C">#REF!</definedName>
    <definedName name="VT02_COMP">#REF!</definedName>
    <definedName name="VT03_">#REF!</definedName>
    <definedName name="VT03__">#REF!</definedName>
    <definedName name="VT03_C">#REF!</definedName>
    <definedName name="VT03_COMP">#REF!</definedName>
    <definedName name="VT04_">#REF!</definedName>
    <definedName name="vt04__">#REF!</definedName>
    <definedName name="VT04_C">#REF!</definedName>
    <definedName name="VT04_COMP">#REF!</definedName>
    <definedName name="X">#REF!</definedName>
  </definedNames>
  <calcPr calcId="191029" iterate="1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5" i="14" l="1"/>
  <c r="E24" i="14"/>
  <c r="E23" i="14"/>
  <c r="E22" i="14"/>
  <c r="E21" i="14"/>
  <c r="E53" i="14"/>
  <c r="H44" i="42"/>
  <c r="I44" i="42" s="1"/>
  <c r="H43" i="42"/>
  <c r="H42" i="42"/>
  <c r="H41" i="42"/>
  <c r="H40" i="42"/>
  <c r="H39" i="42"/>
  <c r="H38" i="42"/>
  <c r="H37" i="42"/>
  <c r="I43" i="42"/>
  <c r="I42" i="42"/>
  <c r="I41" i="42"/>
  <c r="I40" i="42"/>
  <c r="I39" i="42"/>
  <c r="I38" i="42"/>
  <c r="I37" i="42"/>
  <c r="I27" i="42"/>
  <c r="I26" i="42"/>
  <c r="H33" i="42"/>
  <c r="I33" i="42" s="1"/>
  <c r="H27" i="42"/>
  <c r="H26" i="42"/>
  <c r="F44" i="42"/>
  <c r="G44" i="42" s="1"/>
  <c r="F43" i="42"/>
  <c r="F42" i="42"/>
  <c r="F41" i="42"/>
  <c r="F40" i="42"/>
  <c r="F39" i="42"/>
  <c r="F38" i="42"/>
  <c r="F37" i="42"/>
  <c r="F36" i="42"/>
  <c r="F35" i="42"/>
  <c r="F34" i="42"/>
  <c r="F33" i="42"/>
  <c r="F32" i="42"/>
  <c r="F31" i="42"/>
  <c r="F30" i="42"/>
  <c r="F29" i="42"/>
  <c r="G29" i="42" s="1"/>
  <c r="H29" i="42" s="1"/>
  <c r="I29" i="42" s="1"/>
  <c r="F28" i="42"/>
  <c r="F27" i="42"/>
  <c r="F26" i="42"/>
  <c r="F25" i="42"/>
  <c r="G43" i="42"/>
  <c r="G42" i="42"/>
  <c r="G41" i="42"/>
  <c r="G40" i="42"/>
  <c r="G39" i="42"/>
  <c r="G38" i="42"/>
  <c r="G37" i="42"/>
  <c r="G36" i="42"/>
  <c r="H36" i="42" s="1"/>
  <c r="I36" i="42" s="1"/>
  <c r="G35" i="42"/>
  <c r="H35" i="42" s="1"/>
  <c r="I35" i="42" s="1"/>
  <c r="G34" i="42"/>
  <c r="H34" i="42" s="1"/>
  <c r="I34" i="42" s="1"/>
  <c r="G33" i="42"/>
  <c r="G32" i="42"/>
  <c r="H32" i="42" s="1"/>
  <c r="I32" i="42" s="1"/>
  <c r="G31" i="42"/>
  <c r="H31" i="42" s="1"/>
  <c r="I31" i="42" s="1"/>
  <c r="G30" i="42"/>
  <c r="H30" i="42" s="1"/>
  <c r="I30" i="42" s="1"/>
  <c r="G28" i="42"/>
  <c r="H28" i="42" s="1"/>
  <c r="I28" i="42" s="1"/>
  <c r="G27" i="42"/>
  <c r="G26" i="42"/>
  <c r="G25" i="42"/>
  <c r="H25" i="42" s="1"/>
  <c r="I25" i="42" s="1"/>
  <c r="F24" i="42"/>
  <c r="G24" i="42" s="1"/>
  <c r="H24" i="42" s="1"/>
  <c r="I24" i="42" s="1"/>
  <c r="D42" i="39"/>
  <c r="D42" i="38"/>
  <c r="D42" i="37"/>
  <c r="D42" i="36"/>
  <c r="D43" i="1"/>
  <c r="E24" i="41"/>
  <c r="F24" i="41" s="1"/>
  <c r="E23" i="41"/>
  <c r="F23" i="41" s="1"/>
  <c r="E22" i="41"/>
  <c r="F22" i="41"/>
  <c r="D41" i="39"/>
  <c r="D41" i="38"/>
  <c r="D41" i="37"/>
  <c r="D41" i="36"/>
  <c r="D42" i="1"/>
  <c r="I45" i="42" l="1"/>
  <c r="F25" i="41"/>
  <c r="E47" i="40"/>
  <c r="F47" i="40" s="1"/>
  <c r="E46" i="40"/>
  <c r="F46" i="40" s="1"/>
  <c r="E45" i="40"/>
  <c r="E44" i="40"/>
  <c r="E43" i="40"/>
  <c r="E42" i="40"/>
  <c r="F42" i="40" s="1"/>
  <c r="E41" i="40"/>
  <c r="F41" i="40" s="1"/>
  <c r="E40" i="40"/>
  <c r="F40" i="40" s="1"/>
  <c r="E39" i="40"/>
  <c r="F39" i="40" s="1"/>
  <c r="E38" i="40"/>
  <c r="F38" i="40" s="1"/>
  <c r="E37" i="40"/>
  <c r="F37" i="40" s="1"/>
  <c r="E36" i="40"/>
  <c r="F36" i="40" s="1"/>
  <c r="E35" i="40"/>
  <c r="F35" i="40" s="1"/>
  <c r="E34" i="40"/>
  <c r="F34" i="40" s="1"/>
  <c r="E33" i="40"/>
  <c r="E32" i="40"/>
  <c r="E31" i="40"/>
  <c r="F31" i="40" s="1"/>
  <c r="E30" i="40"/>
  <c r="F30" i="40" s="1"/>
  <c r="E29" i="40"/>
  <c r="E28" i="40"/>
  <c r="E27" i="40"/>
  <c r="E26" i="40"/>
  <c r="F26" i="40" s="1"/>
  <c r="E25" i="40"/>
  <c r="F25" i="40" s="1"/>
  <c r="E24" i="40"/>
  <c r="F24" i="40" s="1"/>
  <c r="E23" i="40"/>
  <c r="F23" i="40" s="1"/>
  <c r="F45" i="40"/>
  <c r="F44" i="40"/>
  <c r="F43" i="40"/>
  <c r="F33" i="40"/>
  <c r="F32" i="40"/>
  <c r="F29" i="40"/>
  <c r="F28" i="40"/>
  <c r="F27" i="40"/>
  <c r="F48" i="40" l="1"/>
  <c r="D34" i="39"/>
  <c r="D34" i="38"/>
  <c r="D34" i="37"/>
  <c r="D34" i="36"/>
  <c r="D34" i="1"/>
  <c r="D24" i="39"/>
  <c r="D24" i="38"/>
  <c r="D24" i="37"/>
  <c r="D24" i="36"/>
  <c r="D24" i="1"/>
  <c r="C81" i="39" l="1"/>
  <c r="C68" i="39"/>
  <c r="C58" i="39"/>
  <c r="D44" i="39"/>
  <c r="D33" i="39"/>
  <c r="D38" i="39" s="1"/>
  <c r="D31" i="39"/>
  <c r="D79" i="39" s="1"/>
  <c r="C81" i="38"/>
  <c r="C68" i="38"/>
  <c r="C58" i="38"/>
  <c r="D44" i="38"/>
  <c r="D33" i="38"/>
  <c r="D38" i="38" s="1"/>
  <c r="D31" i="38"/>
  <c r="D79" i="38" s="1"/>
  <c r="C81" i="37"/>
  <c r="C68" i="37"/>
  <c r="C58" i="37"/>
  <c r="D44" i="37"/>
  <c r="D33" i="37"/>
  <c r="D31" i="37"/>
  <c r="D79" i="37" s="1"/>
  <c r="C81" i="36"/>
  <c r="C68" i="36"/>
  <c r="C58" i="36"/>
  <c r="D44" i="36"/>
  <c r="D33" i="36"/>
  <c r="D38" i="36" s="1"/>
  <c r="D31" i="36"/>
  <c r="D79" i="36" s="1"/>
  <c r="D38" i="37" l="1"/>
  <c r="D76" i="36"/>
  <c r="D52" i="36"/>
  <c r="D50" i="39"/>
  <c r="D76" i="39"/>
  <c r="D52" i="39"/>
  <c r="D48" i="39"/>
  <c r="D68" i="39"/>
  <c r="D68" i="38"/>
  <c r="D52" i="38"/>
  <c r="D76" i="38"/>
  <c r="D48" i="38"/>
  <c r="D69" i="38"/>
  <c r="D48" i="36"/>
  <c r="D69" i="36"/>
  <c r="D68" i="36"/>
  <c r="D54" i="39"/>
  <c r="D69" i="39"/>
  <c r="D63" i="39"/>
  <c r="D63" i="38"/>
  <c r="D48" i="37"/>
  <c r="D76" i="37"/>
  <c r="D63" i="37"/>
  <c r="D52" i="37"/>
  <c r="D68" i="37"/>
  <c r="D54" i="37"/>
  <c r="D69" i="37"/>
  <c r="D50" i="37"/>
  <c r="D63" i="36"/>
  <c r="D49" i="39"/>
  <c r="D53" i="39"/>
  <c r="D57" i="39"/>
  <c r="D58" i="39" s="1"/>
  <c r="D67" i="39"/>
  <c r="D77" i="39"/>
  <c r="D81" i="39"/>
  <c r="C105" i="39"/>
  <c r="D74" i="39"/>
  <c r="D78" i="39"/>
  <c r="D47" i="39"/>
  <c r="D51" i="39"/>
  <c r="C55" i="39"/>
  <c r="D71" i="39"/>
  <c r="D75" i="39"/>
  <c r="D49" i="38"/>
  <c r="D53" i="38"/>
  <c r="D57" i="38"/>
  <c r="D58" i="38" s="1"/>
  <c r="D67" i="38"/>
  <c r="D77" i="38"/>
  <c r="D81" i="38"/>
  <c r="C105" i="38"/>
  <c r="D50" i="38"/>
  <c r="D74" i="38"/>
  <c r="D78" i="38"/>
  <c r="D54" i="38"/>
  <c r="D47" i="38"/>
  <c r="D51" i="38"/>
  <c r="C55" i="38"/>
  <c r="D71" i="38"/>
  <c r="D75" i="38"/>
  <c r="D49" i="37"/>
  <c r="D53" i="37"/>
  <c r="D57" i="37"/>
  <c r="D58" i="37" s="1"/>
  <c r="D67" i="37"/>
  <c r="D77" i="37"/>
  <c r="D81" i="37"/>
  <c r="C105" i="37"/>
  <c r="D74" i="37"/>
  <c r="D78" i="37"/>
  <c r="D47" i="37"/>
  <c r="D51" i="37"/>
  <c r="C55" i="37"/>
  <c r="D71" i="37"/>
  <c r="D75" i="37"/>
  <c r="D49" i="36"/>
  <c r="D53" i="36"/>
  <c r="D57" i="36"/>
  <c r="D58" i="36" s="1"/>
  <c r="D67" i="36"/>
  <c r="D77" i="36"/>
  <c r="D81" i="36"/>
  <c r="C105" i="36"/>
  <c r="D54" i="36"/>
  <c r="D74" i="36"/>
  <c r="D50" i="36"/>
  <c r="D78" i="36"/>
  <c r="D47" i="36"/>
  <c r="D51" i="36"/>
  <c r="C55" i="36"/>
  <c r="D71" i="36"/>
  <c r="D75" i="36"/>
  <c r="D55" i="37" l="1"/>
  <c r="D86" i="37" s="1"/>
  <c r="D55" i="36"/>
  <c r="D86" i="36" s="1"/>
  <c r="D55" i="39"/>
  <c r="D86" i="39" s="1"/>
  <c r="C59" i="39"/>
  <c r="C86" i="39"/>
  <c r="C70" i="39"/>
  <c r="C64" i="39"/>
  <c r="C82" i="39"/>
  <c r="C86" i="38"/>
  <c r="C59" i="38"/>
  <c r="C70" i="38"/>
  <c r="C64" i="38"/>
  <c r="D55" i="38"/>
  <c r="D86" i="38" s="1"/>
  <c r="C82" i="38"/>
  <c r="C59" i="37"/>
  <c r="C86" i="37"/>
  <c r="C70" i="37"/>
  <c r="C64" i="37"/>
  <c r="C82" i="37"/>
  <c r="C86" i="36"/>
  <c r="C59" i="36"/>
  <c r="C70" i="36"/>
  <c r="C64" i="36"/>
  <c r="C82" i="36"/>
  <c r="D70" i="39" l="1"/>
  <c r="D72" i="39" s="1"/>
  <c r="D89" i="39" s="1"/>
  <c r="C72" i="39"/>
  <c r="C89" i="39" s="1"/>
  <c r="D82" i="39"/>
  <c r="D83" i="39" s="1"/>
  <c r="D90" i="39" s="1"/>
  <c r="C83" i="39"/>
  <c r="C90" i="39" s="1"/>
  <c r="D59" i="39"/>
  <c r="D61" i="39" s="1"/>
  <c r="D87" i="39" s="1"/>
  <c r="C61" i="39"/>
  <c r="C87" i="39" s="1"/>
  <c r="D64" i="39"/>
  <c r="D65" i="39" s="1"/>
  <c r="D88" i="39" s="1"/>
  <c r="C65" i="39"/>
  <c r="C88" i="39" s="1"/>
  <c r="D70" i="38"/>
  <c r="D72" i="38" s="1"/>
  <c r="D89" i="38" s="1"/>
  <c r="C72" i="38"/>
  <c r="C89" i="38" s="1"/>
  <c r="D59" i="38"/>
  <c r="D61" i="38" s="1"/>
  <c r="D87" i="38" s="1"/>
  <c r="C61" i="38"/>
  <c r="C87" i="38" s="1"/>
  <c r="D64" i="38"/>
  <c r="D65" i="38" s="1"/>
  <c r="D88" i="38" s="1"/>
  <c r="C65" i="38"/>
  <c r="C88" i="38" s="1"/>
  <c r="D82" i="38"/>
  <c r="D83" i="38" s="1"/>
  <c r="D90" i="38" s="1"/>
  <c r="C83" i="38"/>
  <c r="C90" i="38" s="1"/>
  <c r="D59" i="37"/>
  <c r="D61" i="37" s="1"/>
  <c r="D87" i="37" s="1"/>
  <c r="C61" i="37"/>
  <c r="C87" i="37" s="1"/>
  <c r="D64" i="37"/>
  <c r="D65" i="37" s="1"/>
  <c r="D88" i="37" s="1"/>
  <c r="C65" i="37"/>
  <c r="C88" i="37" s="1"/>
  <c r="D82" i="37"/>
  <c r="D83" i="37" s="1"/>
  <c r="D90" i="37" s="1"/>
  <c r="C83" i="37"/>
  <c r="C90" i="37" s="1"/>
  <c r="D70" i="37"/>
  <c r="D72" i="37" s="1"/>
  <c r="D89" i="37" s="1"/>
  <c r="C72" i="37"/>
  <c r="C89" i="37" s="1"/>
  <c r="D59" i="36"/>
  <c r="D61" i="36" s="1"/>
  <c r="D87" i="36" s="1"/>
  <c r="C61" i="36"/>
  <c r="C87" i="36" s="1"/>
  <c r="D64" i="36"/>
  <c r="D65" i="36" s="1"/>
  <c r="D88" i="36" s="1"/>
  <c r="C65" i="36"/>
  <c r="C88" i="36" s="1"/>
  <c r="D82" i="36"/>
  <c r="D83" i="36" s="1"/>
  <c r="D90" i="36" s="1"/>
  <c r="C83" i="36"/>
  <c r="C90" i="36" s="1"/>
  <c r="D70" i="36"/>
  <c r="D72" i="36" s="1"/>
  <c r="D89" i="36" s="1"/>
  <c r="C72" i="36"/>
  <c r="C89" i="36" s="1"/>
  <c r="C91" i="38" l="1"/>
  <c r="D91" i="39"/>
  <c r="D93" i="39" s="1"/>
  <c r="D96" i="39" s="1"/>
  <c r="D97" i="39" s="1"/>
  <c r="D108" i="39" s="1"/>
  <c r="H25" i="14" s="1"/>
  <c r="I25" i="14" s="1"/>
  <c r="J25" i="14" s="1"/>
  <c r="D91" i="38"/>
  <c r="D93" i="38" s="1"/>
  <c r="D96" i="38" s="1"/>
  <c r="D97" i="38" s="1"/>
  <c r="C91" i="39"/>
  <c r="C91" i="36"/>
  <c r="C91" i="37"/>
  <c r="D91" i="37"/>
  <c r="D93" i="37" s="1"/>
  <c r="D91" i="36"/>
  <c r="D93" i="36" s="1"/>
  <c r="D102" i="39" l="1"/>
  <c r="D100" i="39"/>
  <c r="D99" i="39"/>
  <c r="D103" i="39"/>
  <c r="D108" i="38"/>
  <c r="H24" i="14" s="1"/>
  <c r="I24" i="14" s="1"/>
  <c r="J24" i="14" s="1"/>
  <c r="D96" i="37"/>
  <c r="D96" i="36"/>
  <c r="D97" i="36" s="1"/>
  <c r="D105" i="39" l="1"/>
  <c r="D102" i="38"/>
  <c r="D100" i="38"/>
  <c r="D99" i="38"/>
  <c r="D103" i="38"/>
  <c r="D97" i="37"/>
  <c r="D108" i="37" s="1"/>
  <c r="H23" i="14" s="1"/>
  <c r="I23" i="14" s="1"/>
  <c r="J23" i="14" s="1"/>
  <c r="D108" i="36"/>
  <c r="H22" i="14" s="1"/>
  <c r="I22" i="14" s="1"/>
  <c r="J22" i="14" s="1"/>
  <c r="D105" i="38" l="1"/>
  <c r="D102" i="37"/>
  <c r="D100" i="37"/>
  <c r="D99" i="37"/>
  <c r="D103" i="37"/>
  <c r="D102" i="36"/>
  <c r="D100" i="36"/>
  <c r="D103" i="36"/>
  <c r="D99" i="36"/>
  <c r="D105" i="36" l="1"/>
  <c r="D105" i="37"/>
  <c r="D33" i="1" l="1"/>
  <c r="D39" i="1" s="1"/>
  <c r="K18" i="14" l="1"/>
  <c r="L18" i="14" s="1"/>
  <c r="L17" i="14" l="1"/>
  <c r="C82" i="1" l="1"/>
  <c r="C69" i="1"/>
  <c r="C59" i="1"/>
  <c r="D45" i="1"/>
  <c r="D31" i="1"/>
  <c r="D48" i="1" l="1"/>
  <c r="D75" i="1"/>
  <c r="D52" i="1"/>
  <c r="D69" i="1"/>
  <c r="C56" i="1"/>
  <c r="C71" i="1" s="1"/>
  <c r="D71" i="1" s="1"/>
  <c r="D79" i="1"/>
  <c r="D49" i="1"/>
  <c r="D53" i="1"/>
  <c r="D64" i="1"/>
  <c r="D72" i="1"/>
  <c r="D76" i="1"/>
  <c r="D80" i="1"/>
  <c r="D50" i="1"/>
  <c r="D54" i="1"/>
  <c r="D58" i="1"/>
  <c r="D59" i="1" s="1"/>
  <c r="D68" i="1"/>
  <c r="D70" i="1"/>
  <c r="D77" i="1"/>
  <c r="C106" i="1"/>
  <c r="D51" i="1"/>
  <c r="D55" i="1"/>
  <c r="D78" i="1"/>
  <c r="D82" i="1"/>
  <c r="C60" i="1" l="1"/>
  <c r="D60" i="1" s="1"/>
  <c r="D62" i="1" s="1"/>
  <c r="D88" i="1" s="1"/>
  <c r="C73" i="1"/>
  <c r="C90" i="1" s="1"/>
  <c r="C87" i="1"/>
  <c r="C83" i="1"/>
  <c r="D83" i="1" s="1"/>
  <c r="D84" i="1" s="1"/>
  <c r="D91" i="1" s="1"/>
  <c r="C65" i="1"/>
  <c r="D65" i="1" s="1"/>
  <c r="D66" i="1" s="1"/>
  <c r="D89" i="1" s="1"/>
  <c r="D56" i="1"/>
  <c r="D87" i="1" s="1"/>
  <c r="D73" i="1"/>
  <c r="D90" i="1" s="1"/>
  <c r="C62" i="1" l="1"/>
  <c r="C88" i="1" s="1"/>
  <c r="C66" i="1"/>
  <c r="C89" i="1" s="1"/>
  <c r="C84" i="1"/>
  <c r="C91" i="1" s="1"/>
  <c r="D92" i="1"/>
  <c r="D94" i="1" s="1"/>
  <c r="D97" i="1" s="1"/>
  <c r="C92" i="1" l="1"/>
  <c r="D98" i="1"/>
  <c r="D109" i="1" s="1"/>
  <c r="H21" i="14" s="1"/>
  <c r="I21" i="14" s="1"/>
  <c r="J21" i="14" s="1"/>
  <c r="J27" i="14" s="1"/>
  <c r="E52" i="14" s="1"/>
  <c r="E54" i="14" s="1"/>
  <c r="D103" i="1" l="1"/>
  <c r="D104" i="1"/>
  <c r="D100" i="1"/>
  <c r="D101" i="1"/>
  <c r="D106" i="1" l="1"/>
</calcChain>
</file>

<file path=xl/sharedStrings.xml><?xml version="1.0" encoding="utf-8"?>
<sst xmlns="http://schemas.openxmlformats.org/spreadsheetml/2006/main" count="932" uniqueCount="310">
  <si>
    <t xml:space="preserve">CATEGORIA </t>
  </si>
  <si>
    <t>CCT</t>
  </si>
  <si>
    <t>DATA BASE</t>
  </si>
  <si>
    <t>MÓDULO 1 - COMPOSIÇÃO DA REMUNERAÇÃO:</t>
  </si>
  <si>
    <t>Percentuais</t>
  </si>
  <si>
    <t>VALOR PROPOSTA</t>
  </si>
  <si>
    <t xml:space="preserve">Salário Base </t>
  </si>
  <si>
    <t>Adicional de Periculosidade</t>
  </si>
  <si>
    <t>Adicional Insalubridade SM</t>
  </si>
  <si>
    <t>Adicional Noturno</t>
  </si>
  <si>
    <t>Adicional de HE</t>
  </si>
  <si>
    <t>Hora Noturna Adicional</t>
  </si>
  <si>
    <t>Intervalo Intrajornada</t>
  </si>
  <si>
    <t>TOTAL DA REMUNERAÇÃO</t>
  </si>
  <si>
    <t>TOTAL DOS BENEFÍCIOS MENSAIS E DIÁRIOS</t>
  </si>
  <si>
    <t>MÓDULO 3- INSUMOS DIVERSOS</t>
  </si>
  <si>
    <t>Outros</t>
  </si>
  <si>
    <t>TOTAL DE INSUMOS DIVERSOS:</t>
  </si>
  <si>
    <t xml:space="preserve">MÓDULO 4 - ENCARGOS SOCIAIS E TRABALHISTAS </t>
  </si>
  <si>
    <t>4.1.PREVIDENCIARIO E FGTS</t>
  </si>
  <si>
    <t>VALORES</t>
  </si>
  <si>
    <t>SESI ou SESC (art. 30, Lei nº 8.036/90 e art. 1º, Lei 8.154/90)</t>
  </si>
  <si>
    <t>SENAI ou SENAC (Decreto nº 2.318/86)</t>
  </si>
  <si>
    <t>INCRA (art. 1º, I, Decreto Lei 1.146/70 e Lei 7.787, de 30/06/89)</t>
  </si>
  <si>
    <t>Salário Educação (art. 3º, inciso I, Decreto nº 87.043/82)</t>
  </si>
  <si>
    <t>FGTS (Lei Complementar nº 110/01 e art. 30, Lei nº 8.036/90)</t>
  </si>
  <si>
    <t>SEBRAE (§ 3º, art. 8º, Lei 8.029/90, alterada pela Lei nº 8.154/90)</t>
  </si>
  <si>
    <t>TOTAL :</t>
  </si>
  <si>
    <t>4.2 13º SALÁRIO</t>
  </si>
  <si>
    <t>13º Salário</t>
  </si>
  <si>
    <t xml:space="preserve">Subtotal </t>
  </si>
  <si>
    <t>Incidência do 4.1. sobre o 13º salário</t>
  </si>
  <si>
    <t>4.3. AFASTAMENTO MATERNIDADE</t>
  </si>
  <si>
    <t>Afastamento maternidade</t>
  </si>
  <si>
    <t>Incidência do 4.1. sobre afastamento maternidade</t>
  </si>
  <si>
    <t>4.4. PROVISÃO P\ RESCISÃO</t>
  </si>
  <si>
    <t>Aviso Prévio Indenizado ( art. 7º, XXI, CF e 477, 487 e 491, CLT) (2)</t>
  </si>
  <si>
    <t xml:space="preserve">Incidência de FGTS sobre o aviso prévio indenizado </t>
  </si>
  <si>
    <t>Aviso Prévio Trabalhado (art. 7º, inciso XXI, CF e 477, 487 e 491, CLT)</t>
  </si>
  <si>
    <t>Incidência do 4.1. sobre o Aviso Prévio Trabalhado</t>
  </si>
  <si>
    <t>4.5. CUSTO DE REPOSIÇÃO DO PROFISSIONAL AUSENTE</t>
  </si>
  <si>
    <t>Auxílio doença ( arts. 59 a 64, Lei 8.213/91, art. 18, Lei nº 8.212/91 e art. 476, CLT)</t>
  </si>
  <si>
    <t>Licença paternidade (art. 7º, inciso XIX, CF e 10, § 1º CLT)</t>
  </si>
  <si>
    <t>Faltas legais (art. 473 e 83, CLT)</t>
  </si>
  <si>
    <t>Acidente de Trabalho (arts. 19 a 23, Lei 8.213/91, art. 473, CLT e Lei nº 6.367/76)</t>
  </si>
  <si>
    <t>Incidência do 4.1. sobre o Custo da Reposição</t>
  </si>
  <si>
    <t>QUADRO RESUMO - MÓDULO 4 (ENCARGOS TRABALHISTAS)</t>
  </si>
  <si>
    <t>MÓDULO 4 (ENCARGOS TRABALHISTAS)</t>
  </si>
  <si>
    <t>4.1.</t>
  </si>
  <si>
    <t>PREVIDENCIARIO E FGTS</t>
  </si>
  <si>
    <t>4.2.</t>
  </si>
  <si>
    <t>13º SALÁRIO</t>
  </si>
  <si>
    <t>4.3.</t>
  </si>
  <si>
    <t>AFASTAMENTO MATERNIDADE</t>
  </si>
  <si>
    <t>4.4.</t>
  </si>
  <si>
    <t>PROVISÃO RESCISÃO</t>
  </si>
  <si>
    <t>4.5.</t>
  </si>
  <si>
    <t>CUSTO DE REPOSIÇÃO DO PROFISSIONAL AUSENTE</t>
  </si>
  <si>
    <t xml:space="preserve">TOTAL1 (MÓDULOS: 1+2+3+4) </t>
  </si>
  <si>
    <t>MÓDULO 5 - CUSTOS INDIRETOS, TRIBUTOS E LUCRO</t>
  </si>
  <si>
    <t>A</t>
  </si>
  <si>
    <t>B</t>
  </si>
  <si>
    <t>LUCRO</t>
  </si>
  <si>
    <t>C</t>
  </si>
  <si>
    <t>TRIBUTOS</t>
  </si>
  <si>
    <t>C.1</t>
  </si>
  <si>
    <t>Tributos Federais (PIS)</t>
  </si>
  <si>
    <t>Tributos Federais (COFINS)</t>
  </si>
  <si>
    <t>C.2</t>
  </si>
  <si>
    <t>Tributos Estaduais</t>
  </si>
  <si>
    <t>C.3</t>
  </si>
  <si>
    <t>Tributos Municipais (ISS)</t>
  </si>
  <si>
    <t>C.4</t>
  </si>
  <si>
    <t>(categoria profissional)</t>
  </si>
  <si>
    <t>Quantidade</t>
  </si>
  <si>
    <t>1 POSTO</t>
  </si>
  <si>
    <t>Item</t>
  </si>
  <si>
    <t>Calça de material resistente e cor escura</t>
  </si>
  <si>
    <t>par</t>
  </si>
  <si>
    <t>Máscara de proteção respiratória com válvula e com película de carbono FFP2</t>
  </si>
  <si>
    <t xml:space="preserve">Insumos Diversos </t>
  </si>
  <si>
    <r>
      <t>ENTHERM</t>
    </r>
    <r>
      <rPr>
        <sz val="16"/>
        <color indexed="12"/>
        <rFont val="Times New Roman"/>
        <family val="1"/>
      </rPr>
      <t xml:space="preserve"> Engenharia de Sistemas Termomecânicos Ltda.</t>
    </r>
  </si>
  <si>
    <t>CNPJ: 00.681.882/0001-06</t>
  </si>
  <si>
    <t>SENADO FEDERAL</t>
  </si>
  <si>
    <t>(Processo nº 00200.006886/2017-03)</t>
  </si>
  <si>
    <t>Data da proposta: 13/11/2018</t>
  </si>
  <si>
    <t xml:space="preserve">PLANILHA DE ESTIMATIVA DE CUSTOS - LUCRO REAL
</t>
  </si>
  <si>
    <r>
      <rPr>
        <sz val="14"/>
        <rFont val="Times New Roman"/>
        <family val="1"/>
      </rPr>
      <t>Empresa:</t>
    </r>
    <r>
      <rPr>
        <b/>
        <sz val="14"/>
        <rFont val="Times New Roman"/>
        <family val="1"/>
      </rPr>
      <t xml:space="preserve"> </t>
    </r>
    <r>
      <rPr>
        <sz val="14"/>
        <color theme="1"/>
        <rFont val="Times New Roman"/>
        <family val="1"/>
      </rPr>
      <t>ENTHERM Engenharia de Sistemas Termomecânicos LTDA</t>
    </r>
  </si>
  <si>
    <t>-</t>
  </si>
  <si>
    <t>un</t>
  </si>
  <si>
    <t>(A)</t>
  </si>
  <si>
    <t>(B)</t>
  </si>
  <si>
    <t>Auxilio Transporte</t>
  </si>
  <si>
    <t>Multa do FGTS e da Contribuição Social do Aviso Prévio trabalhado e indenizado</t>
  </si>
  <si>
    <t>Empresa beneficiada com a desoneração tributária Prevista na Lei 13.161/2015, que alterou a Lei nº 12.546/2011? (   ) Não   ( X ) Sim. Artigo 7º inciso IV da Lei 12.546/2011, com redação dada pela Lei 13.161/2015 alterando o valor da desoneração para 5,0% (Conforme previsão do item b, parágrafo I do Artigo 9A da Lei 14.973/2024). CNAE 4322-3/02 - Instalação e manutenção de sistemas centrais de Ar Condicionado, de ventilação e Refrigeração.</t>
  </si>
  <si>
    <t>ANEXO 6</t>
  </si>
  <si>
    <t>COORDENAÇÃO DE PROCESSAMENTO EXTERNO DE LICITAÇÕES</t>
  </si>
  <si>
    <t>PREGÃO ELETRÔNICO Nº 90016/2025</t>
  </si>
  <si>
    <t xml:space="preserve">Outros </t>
  </si>
  <si>
    <t xml:space="preserve">Assistência Médica </t>
  </si>
  <si>
    <t>INSS (art. 22, inciso I, Lei nº 8.212/91) c/c (art. 9º-A, inciso I-a, Lei nº 14.973/2024)</t>
  </si>
  <si>
    <t>Férias</t>
  </si>
  <si>
    <t>Adicional de Férias</t>
  </si>
  <si>
    <t>CUSTOS INDIRETOS (Taxa de Admnistração)</t>
  </si>
  <si>
    <t>Contribuição Previdenciária sobre a Receita Bruta (CPRB) Lei 13.161/2015, que alterou a Lei nº 12.546/2011 e IN RFB 1436/2013 c/c (art. 9º-A, inciso I-a, Lei nº 14.973/2024)</t>
  </si>
  <si>
    <t>VALOR TOTAL (SUBTOTAL MÓDULO 5 + LUCRO)</t>
  </si>
  <si>
    <t xml:space="preserve">MÓDULO 2 - BENEFÍCIOS MENSAIS E DIÁRIOS </t>
  </si>
  <si>
    <t>SUPERVISOR TÉCNICO - APOIO A FISCALIZAÇÃO E SEGURANÇA DO TRABALHO</t>
  </si>
  <si>
    <t>SUPERVISOR DE OBRAS E MANUTENÇÃO - APOIO DE CAMPO - EDIFICAÇÕES</t>
  </si>
  <si>
    <t>SUPERVISOR DE OBRAS E MANUTENÇÃO - APOIO DE CAMPO - MECÂNICA E ELETROMECÂNICA</t>
  </si>
  <si>
    <t>SUPERVISOR DE OBRAS E MANUTENÇÃO - APOIO DE CAMPO - ELETROTÉCNICA E AUTOMAÇÃO</t>
  </si>
  <si>
    <t>SUPERVISOR DE OBRAS E MANUTENÇÃO - APOIO DE CAMPO - SEGURANÇA DO TRABALHO</t>
  </si>
  <si>
    <t>Subitem</t>
  </si>
  <si>
    <t>Especi-ficação</t>
  </si>
  <si>
    <t>Categoria</t>
  </si>
  <si>
    <t>Valor</t>
  </si>
  <si>
    <t>Unitário</t>
  </si>
  <si>
    <t>Total</t>
  </si>
  <si>
    <t>(R$)</t>
  </si>
  <si>
    <t>12 (Doze)</t>
  </si>
  <si>
    <t>(C)=(A)*(B)</t>
  </si>
  <si>
    <r>
      <t>1.1</t>
    </r>
    <r>
      <rPr>
        <sz val="7"/>
        <color theme="1"/>
        <rFont val="Times New Roman"/>
        <family val="1"/>
      </rPr>
      <t xml:space="preserve">                 </t>
    </r>
    <r>
      <rPr>
        <sz val="8"/>
        <color theme="1"/>
        <rFont val="Times New Roman"/>
        <family val="1"/>
      </rPr>
      <t> </t>
    </r>
  </si>
  <si>
    <t>SF-04678</t>
  </si>
  <si>
    <t>Supervisor Técnico – Apoio a Fiscalização e Segurança do Trabalho</t>
  </si>
  <si>
    <r>
      <t>1.2</t>
    </r>
    <r>
      <rPr>
        <sz val="7"/>
        <color theme="1"/>
        <rFont val="Times New Roman"/>
        <family val="1"/>
      </rPr>
      <t xml:space="preserve">                 </t>
    </r>
    <r>
      <rPr>
        <sz val="8"/>
        <color theme="1"/>
        <rFont val="Times New Roman"/>
        <family val="1"/>
      </rPr>
      <t> </t>
    </r>
  </si>
  <si>
    <t>SF-04679</t>
  </si>
  <si>
    <t>Supervisor de Obras e Manutenção – Apoio de Campo – Edificações</t>
  </si>
  <si>
    <r>
      <t>1.3</t>
    </r>
    <r>
      <rPr>
        <sz val="7"/>
        <color theme="1"/>
        <rFont val="Times New Roman"/>
        <family val="1"/>
      </rPr>
      <t xml:space="preserve">                 </t>
    </r>
    <r>
      <rPr>
        <sz val="8"/>
        <color theme="1"/>
        <rFont val="Times New Roman"/>
        <family val="1"/>
      </rPr>
      <t> </t>
    </r>
  </si>
  <si>
    <t>SF-01035</t>
  </si>
  <si>
    <t>Supervisor de Obras e Manutenção – Apoio de Campo – Mecânica e Eletromecânica</t>
  </si>
  <si>
    <r>
      <t>1.4</t>
    </r>
    <r>
      <rPr>
        <sz val="7"/>
        <color theme="1"/>
        <rFont val="Times New Roman"/>
        <family val="1"/>
      </rPr>
      <t xml:space="preserve">                 </t>
    </r>
    <r>
      <rPr>
        <sz val="8"/>
        <color theme="1"/>
        <rFont val="Times New Roman"/>
        <family val="1"/>
      </rPr>
      <t> </t>
    </r>
  </si>
  <si>
    <t>SF-01036</t>
  </si>
  <si>
    <t>Supervisor de Obras e Manutenção – Apoio de Campo – Eletrotécnica e Automação</t>
  </si>
  <si>
    <r>
      <t>1.5</t>
    </r>
    <r>
      <rPr>
        <sz val="7"/>
        <color theme="1"/>
        <rFont val="Times New Roman"/>
        <family val="1"/>
      </rPr>
      <t xml:space="preserve">                 </t>
    </r>
    <r>
      <rPr>
        <sz val="8"/>
        <color theme="1"/>
        <rFont val="Times New Roman"/>
        <family val="1"/>
      </rPr>
      <t> </t>
    </r>
  </si>
  <si>
    <t>SF-01041</t>
  </si>
  <si>
    <t>Supervisor de Obras e Manutenção – Apoio de Campo – Segurança do Trabalho</t>
  </si>
  <si>
    <t>Subtotal de Equipe de Dedicação Exclusiva para 12 Meses (R$)</t>
  </si>
  <si>
    <t>Especificação</t>
  </si>
  <si>
    <t>Item 1 - Equipe de Deidicação Exclusiva (Subitem 1)</t>
  </si>
  <si>
    <t>Nº de profis-sionais (A)</t>
  </si>
  <si>
    <t>Salário Base (R$)</t>
  </si>
  <si>
    <t>Adicion. de Periculosidade</t>
  </si>
  <si>
    <t>Valor Unitário Mensal (R$) (B)</t>
  </si>
  <si>
    <t>Valor Total Mensal (R$) (C)=(A)*(B)</t>
  </si>
  <si>
    <t>Valor Total para 12(Doze) Meses (R$) (D)=(C)*12</t>
  </si>
  <si>
    <t>Descrição</t>
  </si>
  <si>
    <t>Unid.</t>
  </si>
  <si>
    <t>Preço</t>
  </si>
  <si>
    <t>Estimada p/</t>
  </si>
  <si>
    <t>(R$) (B)</t>
  </si>
  <si>
    <t>Meses (A)</t>
  </si>
  <si>
    <t>SF-00827</t>
  </si>
  <si>
    <t>Calçado isolante elétrico</t>
  </si>
  <si>
    <t>SF-00829</t>
  </si>
  <si>
    <t>Capa de chuva</t>
  </si>
  <si>
    <t>SF-00830</t>
  </si>
  <si>
    <t>Capacete de segurança</t>
  </si>
  <si>
    <t>SF-02587</t>
  </si>
  <si>
    <t>Luva pigmentada</t>
  </si>
  <si>
    <t>SF-02573</t>
  </si>
  <si>
    <t>Luva isolante classe 2</t>
  </si>
  <si>
    <t>SF-02574</t>
  </si>
  <si>
    <t>Luva de cobertura para luva isolante</t>
  </si>
  <si>
    <t>SF-02576</t>
  </si>
  <si>
    <t>Vestimenta antichama classe 2</t>
  </si>
  <si>
    <t>SF-00835</t>
  </si>
  <si>
    <t>SF-00836</t>
  </si>
  <si>
    <t>Óculos de segurança</t>
  </si>
  <si>
    <t>SF-02580</t>
  </si>
  <si>
    <t>Protetor auricular tipo abafador dielétrico</t>
  </si>
  <si>
    <t>SF-00837</t>
  </si>
  <si>
    <t>Protetor auricular de inserção</t>
  </si>
  <si>
    <t>SF-03120</t>
  </si>
  <si>
    <t xml:space="preserve">Creme protetor para as mãos </t>
  </si>
  <si>
    <t>SF-00833</t>
  </si>
  <si>
    <t>Lanterna para capacete</t>
  </si>
  <si>
    <t>SF-02588</t>
  </si>
  <si>
    <t>Protetor solar</t>
  </si>
  <si>
    <t>L</t>
  </si>
  <si>
    <t>SF-02363</t>
  </si>
  <si>
    <t>Placa de sinalização em PVC 2mm</t>
  </si>
  <si>
    <t>SF-03118</t>
  </si>
  <si>
    <t>Colete refletivo</t>
  </si>
  <si>
    <t>SF-00831</t>
  </si>
  <si>
    <t xml:space="preserve">Cinto de segurança tipo paraquedista </t>
  </si>
  <si>
    <t>SF-00841</t>
  </si>
  <si>
    <t>Travaquedas Deslizante Para Corda</t>
  </si>
  <si>
    <t>SF-00842</t>
  </si>
  <si>
    <t>Travaquedas Deslizante Para Cabo de Aço</t>
  </si>
  <si>
    <t>SF-00839</t>
  </si>
  <si>
    <t>Talabarte de Posicionamento (Restrição de Movimento)</t>
  </si>
  <si>
    <t>SF-00840</t>
  </si>
  <si>
    <t>Talabarte em Y</t>
  </si>
  <si>
    <t>SF-03121</t>
  </si>
  <si>
    <t>Fita zebrada</t>
  </si>
  <si>
    <t>SF-00838</t>
  </si>
  <si>
    <t>Protetor facial</t>
  </si>
  <si>
    <t>SF-03076</t>
  </si>
  <si>
    <t>Descensor evacuador automático</t>
  </si>
  <si>
    <t>SF-00832</t>
  </si>
  <si>
    <t>Lanterna profissional</t>
  </si>
  <si>
    <t>SF-04600</t>
  </si>
  <si>
    <t>Camisa social manga longa</t>
  </si>
  <si>
    <t>SF-00825</t>
  </si>
  <si>
    <t>SF-03119</t>
  </si>
  <si>
    <t>Crachá de identificação</t>
  </si>
  <si>
    <r>
      <t>Subtotal de uniformes para 12 meses (R$)</t>
    </r>
    <r>
      <rPr>
        <b/>
        <vertAlign val="superscript"/>
        <sz val="9"/>
        <color rgb="FF000000"/>
        <rFont val="Times New Roman"/>
        <family val="1"/>
      </rPr>
      <t>1</t>
    </r>
  </si>
  <si>
    <t>Valor Total</t>
  </si>
  <si>
    <t>Quant.</t>
  </si>
  <si>
    <t>Vida</t>
  </si>
  <si>
    <t>Unitário de</t>
  </si>
  <si>
    <t>Total de</t>
  </si>
  <si>
    <t>Mensal de</t>
  </si>
  <si>
    <t>Depreciação</t>
  </si>
  <si>
    <t>Útil</t>
  </si>
  <si>
    <t>Aquisição</t>
  </si>
  <si>
    <t>em 12 meses</t>
  </si>
  <si>
    <t>(anos)</t>
  </si>
  <si>
    <t>(C)</t>
  </si>
  <si>
    <t>(D)=(A)*(C)</t>
  </si>
  <si>
    <t>(E)=(D)/(12*B)</t>
  </si>
  <si>
    <t>(F)=12*(E)</t>
  </si>
  <si>
    <r>
      <t>4.1</t>
    </r>
    <r>
      <rPr>
        <sz val="7"/>
        <color theme="1"/>
        <rFont val="Times New Roman"/>
        <family val="1"/>
      </rPr>
      <t xml:space="preserve">                 </t>
    </r>
    <r>
      <rPr>
        <sz val="8"/>
        <color theme="1"/>
        <rFont val="Times New Roman"/>
        <family val="1"/>
      </rPr>
      <t> </t>
    </r>
  </si>
  <si>
    <t>SF-00738</t>
  </si>
  <si>
    <t>Escada tipo tesoura duplo acesso de fibra com 2m</t>
  </si>
  <si>
    <r>
      <t>4.2</t>
    </r>
    <r>
      <rPr>
        <sz val="7"/>
        <color theme="1"/>
        <rFont val="Times New Roman"/>
        <family val="1"/>
      </rPr>
      <t xml:space="preserve">                 </t>
    </r>
    <r>
      <rPr>
        <sz val="8"/>
        <color theme="1"/>
        <rFont val="Times New Roman"/>
        <family val="1"/>
      </rPr>
      <t> </t>
    </r>
  </si>
  <si>
    <t>SF-00739</t>
  </si>
  <si>
    <t>Escada tipo tesoura e singela de fibra com 2 m</t>
  </si>
  <si>
    <r>
      <t>4.3</t>
    </r>
    <r>
      <rPr>
        <sz val="7"/>
        <color theme="1"/>
        <rFont val="Times New Roman"/>
        <family val="1"/>
      </rPr>
      <t xml:space="preserve">                 </t>
    </r>
    <r>
      <rPr>
        <sz val="8"/>
        <color theme="1"/>
        <rFont val="Times New Roman"/>
        <family val="1"/>
      </rPr>
      <t> </t>
    </r>
  </si>
  <si>
    <t>SF-00746</t>
  </si>
  <si>
    <t>Esquadro de metal de 300 mm</t>
  </si>
  <si>
    <r>
      <t>4.4</t>
    </r>
    <r>
      <rPr>
        <sz val="7"/>
        <color theme="1"/>
        <rFont val="Times New Roman"/>
        <family val="1"/>
      </rPr>
      <t xml:space="preserve">                 </t>
    </r>
    <r>
      <rPr>
        <sz val="8"/>
        <color theme="1"/>
        <rFont val="Times New Roman"/>
        <family val="1"/>
      </rPr>
      <t> </t>
    </r>
  </si>
  <si>
    <t>SF-00761</t>
  </si>
  <si>
    <t>Nível manual de alumínio com base magnética</t>
  </si>
  <si>
    <r>
      <t>4.5</t>
    </r>
    <r>
      <rPr>
        <sz val="7"/>
        <color theme="1"/>
        <rFont val="Times New Roman"/>
        <family val="1"/>
      </rPr>
      <t xml:space="preserve">                 </t>
    </r>
    <r>
      <rPr>
        <sz val="8"/>
        <color theme="1"/>
        <rFont val="Times New Roman"/>
        <family val="1"/>
      </rPr>
      <t> </t>
    </r>
  </si>
  <si>
    <t>SF-00777</t>
  </si>
  <si>
    <t>Trena de 5m</t>
  </si>
  <si>
    <r>
      <t>4.6</t>
    </r>
    <r>
      <rPr>
        <sz val="7"/>
        <color theme="1"/>
        <rFont val="Times New Roman"/>
        <family val="1"/>
      </rPr>
      <t xml:space="preserve">                 </t>
    </r>
    <r>
      <rPr>
        <sz val="8"/>
        <color theme="1"/>
        <rFont val="Times New Roman"/>
        <family val="1"/>
      </rPr>
      <t> </t>
    </r>
  </si>
  <si>
    <t>SF-01043</t>
  </si>
  <si>
    <t>Trena de 100m</t>
  </si>
  <si>
    <r>
      <t>4.7</t>
    </r>
    <r>
      <rPr>
        <sz val="7"/>
        <color theme="1"/>
        <rFont val="Times New Roman"/>
        <family val="1"/>
      </rPr>
      <t xml:space="preserve">                 </t>
    </r>
    <r>
      <rPr>
        <sz val="8"/>
        <color theme="1"/>
        <rFont val="Times New Roman"/>
        <family val="1"/>
      </rPr>
      <t> </t>
    </r>
  </si>
  <si>
    <t>SF-01051</t>
  </si>
  <si>
    <t>Prancheta portátil A3</t>
  </si>
  <si>
    <r>
      <t>4.8</t>
    </r>
    <r>
      <rPr>
        <sz val="7"/>
        <color theme="1"/>
        <rFont val="Times New Roman"/>
        <family val="1"/>
      </rPr>
      <t xml:space="preserve">                 </t>
    </r>
    <r>
      <rPr>
        <sz val="8"/>
        <color theme="1"/>
        <rFont val="Times New Roman"/>
        <family val="1"/>
      </rPr>
      <t> </t>
    </r>
  </si>
  <si>
    <t>SF-00731</t>
  </si>
  <si>
    <t>Chave de fenda de 1/4”</t>
  </si>
  <si>
    <r>
      <t>4.9</t>
    </r>
    <r>
      <rPr>
        <sz val="7"/>
        <color theme="1"/>
        <rFont val="Times New Roman"/>
        <family val="1"/>
      </rPr>
      <t xml:space="preserve">                 </t>
    </r>
    <r>
      <rPr>
        <sz val="8"/>
        <color theme="1"/>
        <rFont val="Times New Roman"/>
        <family val="1"/>
      </rPr>
      <t> </t>
    </r>
  </si>
  <si>
    <t>SF-00733</t>
  </si>
  <si>
    <t>Chave Philips PH2 1/4” x 6”</t>
  </si>
  <si>
    <r>
      <t>4.10</t>
    </r>
    <r>
      <rPr>
        <sz val="7"/>
        <color theme="1"/>
        <rFont val="Times New Roman"/>
        <family val="1"/>
      </rPr>
      <t xml:space="preserve">              </t>
    </r>
    <r>
      <rPr>
        <sz val="8"/>
        <color theme="1"/>
        <rFont val="Times New Roman"/>
        <family val="1"/>
      </rPr>
      <t> </t>
    </r>
  </si>
  <si>
    <t>SF-02454</t>
  </si>
  <si>
    <t>Alicate bico reto isolado 160 mm</t>
  </si>
  <si>
    <r>
      <t>4.11</t>
    </r>
    <r>
      <rPr>
        <sz val="7"/>
        <color theme="1"/>
        <rFont val="Times New Roman"/>
        <family val="1"/>
      </rPr>
      <t xml:space="preserve">              </t>
    </r>
    <r>
      <rPr>
        <sz val="8"/>
        <color theme="1"/>
        <rFont val="Times New Roman"/>
        <family val="1"/>
      </rPr>
      <t> </t>
    </r>
  </si>
  <si>
    <t>SF-02380</t>
  </si>
  <si>
    <t>Chave de abertura de painéis</t>
  </si>
  <si>
    <r>
      <t>4.12</t>
    </r>
    <r>
      <rPr>
        <sz val="7"/>
        <color theme="1"/>
        <rFont val="Times New Roman"/>
        <family val="1"/>
      </rPr>
      <t xml:space="preserve">              </t>
    </r>
    <r>
      <rPr>
        <sz val="8"/>
        <color theme="1"/>
        <rFont val="Times New Roman"/>
        <family val="1"/>
      </rPr>
      <t> </t>
    </r>
  </si>
  <si>
    <t>SF-04601</t>
  </si>
  <si>
    <t>Cinto porta ferramentas, com alça de perna (cartucheira)</t>
  </si>
  <si>
    <r>
      <t>4.13</t>
    </r>
    <r>
      <rPr>
        <sz val="7"/>
        <color theme="1"/>
        <rFont val="Times New Roman"/>
        <family val="1"/>
      </rPr>
      <t xml:space="preserve">              </t>
    </r>
    <r>
      <rPr>
        <sz val="8"/>
        <color theme="1"/>
        <rFont val="Times New Roman"/>
        <family val="1"/>
      </rPr>
      <t> </t>
    </r>
  </si>
  <si>
    <t>SF-01044</t>
  </si>
  <si>
    <t>Paquímetro digital</t>
  </si>
  <si>
    <r>
      <t>4.14</t>
    </r>
    <r>
      <rPr>
        <sz val="7"/>
        <color theme="1"/>
        <rFont val="Times New Roman"/>
        <family val="1"/>
      </rPr>
      <t xml:space="preserve">              </t>
    </r>
    <r>
      <rPr>
        <sz val="8"/>
        <color theme="1"/>
        <rFont val="Times New Roman"/>
        <family val="1"/>
      </rPr>
      <t> </t>
    </r>
  </si>
  <si>
    <t>SF-01045</t>
  </si>
  <si>
    <t>Nível laser</t>
  </si>
  <si>
    <r>
      <t>4.15</t>
    </r>
    <r>
      <rPr>
        <sz val="7"/>
        <color theme="1"/>
        <rFont val="Times New Roman"/>
        <family val="1"/>
      </rPr>
      <t xml:space="preserve">              </t>
    </r>
    <r>
      <rPr>
        <sz val="8"/>
        <color theme="1"/>
        <rFont val="Times New Roman"/>
        <family val="1"/>
      </rPr>
      <t> </t>
    </r>
  </si>
  <si>
    <t>SF-01046</t>
  </si>
  <si>
    <t>Trena Laser (curto alcance)</t>
  </si>
  <si>
    <r>
      <t>4.16</t>
    </r>
    <r>
      <rPr>
        <sz val="7"/>
        <color theme="1"/>
        <rFont val="Times New Roman"/>
        <family val="1"/>
      </rPr>
      <t xml:space="preserve">              </t>
    </r>
    <r>
      <rPr>
        <sz val="8"/>
        <color theme="1"/>
        <rFont val="Times New Roman"/>
        <family val="1"/>
      </rPr>
      <t> </t>
    </r>
  </si>
  <si>
    <t>SF-01047</t>
  </si>
  <si>
    <t>Trena Laser (longo alcance)</t>
  </si>
  <si>
    <r>
      <t>4.17</t>
    </r>
    <r>
      <rPr>
        <sz val="7"/>
        <color theme="1"/>
        <rFont val="Times New Roman"/>
        <family val="1"/>
      </rPr>
      <t xml:space="preserve">              </t>
    </r>
    <r>
      <rPr>
        <sz val="8"/>
        <color theme="1"/>
        <rFont val="Times New Roman"/>
        <family val="1"/>
      </rPr>
      <t> </t>
    </r>
  </si>
  <si>
    <t>SF-01048</t>
  </si>
  <si>
    <t>Tripé para trena laser</t>
  </si>
  <si>
    <r>
      <t>4.18</t>
    </r>
    <r>
      <rPr>
        <sz val="7"/>
        <color theme="1"/>
        <rFont val="Times New Roman"/>
        <family val="1"/>
      </rPr>
      <t xml:space="preserve">              </t>
    </r>
    <r>
      <rPr>
        <sz val="8"/>
        <color theme="1"/>
        <rFont val="Times New Roman"/>
        <family val="1"/>
      </rPr>
      <t> </t>
    </r>
  </si>
  <si>
    <t>SF-01049</t>
  </si>
  <si>
    <t>Suporte universal para trena laser</t>
  </si>
  <si>
    <r>
      <t>4.19</t>
    </r>
    <r>
      <rPr>
        <sz val="7"/>
        <color theme="1"/>
        <rFont val="Times New Roman"/>
        <family val="1"/>
      </rPr>
      <t xml:space="preserve">              </t>
    </r>
    <r>
      <rPr>
        <sz val="8"/>
        <color theme="1"/>
        <rFont val="Times New Roman"/>
        <family val="1"/>
      </rPr>
      <t> </t>
    </r>
  </si>
  <si>
    <t>SF-02541</t>
  </si>
  <si>
    <t>Alicate amperímetro 400 A</t>
  </si>
  <si>
    <r>
      <t>4.20</t>
    </r>
    <r>
      <rPr>
        <sz val="7"/>
        <color theme="1"/>
        <rFont val="Times New Roman"/>
        <family val="1"/>
      </rPr>
      <t xml:space="preserve">              </t>
    </r>
    <r>
      <rPr>
        <sz val="8"/>
        <color theme="1"/>
        <rFont val="Times New Roman"/>
        <family val="1"/>
      </rPr>
      <t> </t>
    </r>
  </si>
  <si>
    <t>SF-02390</t>
  </si>
  <si>
    <t>Detector de tensão sem contato de baixa tensão</t>
  </si>
  <si>
    <r>
      <t>4.21</t>
    </r>
    <r>
      <rPr>
        <sz val="7"/>
        <color theme="1"/>
        <rFont val="Times New Roman"/>
        <family val="1"/>
      </rPr>
      <t xml:space="preserve">              </t>
    </r>
    <r>
      <rPr>
        <sz val="8"/>
        <color theme="1"/>
        <rFont val="Times New Roman"/>
        <family val="1"/>
      </rPr>
      <t> </t>
    </r>
  </si>
  <si>
    <t>SF-02543</t>
  </si>
  <si>
    <t>Termômetro infravermelho</t>
  </si>
  <si>
    <t>Subtotal de Depreciação de Ferramental para 12 Meses (R$)</t>
  </si>
  <si>
    <t>Fator de</t>
  </si>
  <si>
    <t>Subtotal</t>
  </si>
  <si>
    <t>Custo Global</t>
  </si>
  <si>
    <t>Utilização</t>
  </si>
  <si>
    <t>do Item</t>
  </si>
  <si>
    <t>Estimado p/ 12</t>
  </si>
  <si>
    <t>(Doze) Meses</t>
  </si>
  <si>
    <t>Subtotal de Equipe de Dedicação Exclusiva</t>
  </si>
  <si>
    <t>n/a</t>
  </si>
  <si>
    <t>Subtotal de Depreciação de Ferramental</t>
  </si>
  <si>
    <t>Valor Global Estimado para 12 Meses</t>
  </si>
  <si>
    <t>Auxilio Alimentação (R$ 44,07 por dia trabalhado)</t>
  </si>
  <si>
    <t>Auxilio Funeral</t>
  </si>
  <si>
    <t>Reembolso creche</t>
  </si>
  <si>
    <t>EPIs</t>
  </si>
  <si>
    <t>Uniformes</t>
  </si>
  <si>
    <t>Subtotal de EPIs para 12 meses (R$)</t>
  </si>
  <si>
    <t>estimativa</t>
  </si>
  <si>
    <t xml:space="preserve">luiz </t>
  </si>
  <si>
    <t>ESTIMATIVA</t>
  </si>
  <si>
    <t>LUIZ</t>
  </si>
  <si>
    <t>luiz</t>
  </si>
  <si>
    <t>DF000550/2024 - SINAENCO-DF X SINTEC-DF (Vigente até 30/04/2025)</t>
  </si>
  <si>
    <t>Risco de Acidente do Trabalho/RAT/INSS  (inciso II,B, Lei 8.212/91 e Anexo V, Decreto 6.042/08) (RAT 3,00 X FAP 0,9788)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</si>
</sst>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mmmm\-yy"/>
    <numFmt numFmtId="165" formatCode="&quot;R$&quot;#,##0.00"/>
    <numFmt numFmtId="166" formatCode="_(* #,##0.00_);_(* \(#,##0.00\);_(* &quot;-&quot;??_);_(@_)"/>
    <numFmt numFmtId="167" formatCode="0.0%"/>
    <numFmt numFmtId="168" formatCode="&quot;R$&quot;\ #,##0.00"/>
    <numFmt numFmtId="169" formatCode="_(&quot;R$&quot;* #,##0.00_);_(&quot;R$&quot;* \(#,##0.00\);_(&quot;R$&quot;* &quot;-&quot;??_);_(@_)"/>
    <numFmt numFmtId="170" formatCode="0.00000"/>
    <numFmt numFmtId="171" formatCode="_(&quot;R$ &quot;* #,##0.00_);_(&quot;R$ &quot;* \(#,##0.00\);_(&quot;R$ &quot;* &quot;-&quot;??_);_(@_)"/>
    <numFmt numFmtId="172" formatCode="_([$R$ -416]* #,##0.00_);_([$R$ -416]* \(#,##0.00\);_([$R$ -416]* &quot;-&quot;??_);_(@_)"/>
    <numFmt numFmtId="173" formatCode="0.000%"/>
  </numFmts>
  <fonts count="45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2"/>
      <color indexed="60"/>
      <name val="Arial"/>
      <family val="2"/>
    </font>
    <font>
      <b/>
      <sz val="8"/>
      <color indexed="60"/>
      <name val="Arial"/>
      <family val="2"/>
    </font>
    <font>
      <b/>
      <sz val="9"/>
      <color indexed="18"/>
      <name val="Arial"/>
      <family val="2"/>
    </font>
    <font>
      <b/>
      <sz val="9"/>
      <color indexed="60"/>
      <name val="Arial"/>
      <family val="2"/>
    </font>
    <font>
      <b/>
      <sz val="9"/>
      <color indexed="62"/>
      <name val="Arial"/>
      <family val="2"/>
    </font>
    <font>
      <b/>
      <sz val="10"/>
      <color indexed="62"/>
      <name val="Arial"/>
      <family val="2"/>
    </font>
    <font>
      <sz val="9"/>
      <color indexed="62"/>
      <name val="Arial"/>
      <family val="2"/>
    </font>
    <font>
      <sz val="12"/>
      <name val="Arial"/>
      <family val="2"/>
    </font>
    <font>
      <b/>
      <i/>
      <sz val="9"/>
      <color indexed="18"/>
      <name val="Arial"/>
      <family val="2"/>
    </font>
    <font>
      <sz val="14"/>
      <name val="Arial"/>
      <family val="2"/>
    </font>
    <font>
      <b/>
      <i/>
      <sz val="12"/>
      <name val="Arial"/>
      <family val="2"/>
    </font>
    <font>
      <b/>
      <sz val="12"/>
      <name val="Times New Roman"/>
      <family val="1"/>
    </font>
    <font>
      <sz val="11"/>
      <name val="Arial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b/>
      <sz val="14"/>
      <name val="Arial"/>
      <family val="2"/>
    </font>
    <font>
      <sz val="10"/>
      <name val="Arial"/>
      <family val="2"/>
    </font>
    <font>
      <b/>
      <i/>
      <sz val="16"/>
      <color indexed="12"/>
      <name val="Times New Roman"/>
      <family val="1"/>
    </font>
    <font>
      <sz val="16"/>
      <color indexed="12"/>
      <name val="Times New Roman"/>
      <family val="1"/>
    </font>
    <font>
      <b/>
      <u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4"/>
      <color theme="1"/>
      <name val="Times New Roman"/>
      <family val="1"/>
    </font>
    <font>
      <sz val="10"/>
      <color theme="1"/>
      <name val="Times New Roman"/>
      <family val="1"/>
    </font>
    <font>
      <b/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Times New Roman"/>
      <family val="1"/>
    </font>
    <font>
      <sz val="7"/>
      <color theme="1"/>
      <name val="Times New Roman"/>
      <family val="1"/>
    </font>
    <font>
      <sz val="8"/>
      <color rgb="FF000000"/>
      <name val="Times New Roman"/>
      <family val="1"/>
    </font>
    <font>
      <b/>
      <sz val="9"/>
      <color rgb="FF000000"/>
      <name val="Times New Roman"/>
      <family val="1"/>
    </font>
    <font>
      <b/>
      <vertAlign val="superscript"/>
      <sz val="9"/>
      <color rgb="FF000000"/>
      <name val="Times New Roman"/>
      <family val="1"/>
    </font>
    <font>
      <u/>
      <sz val="11"/>
      <color theme="10"/>
      <name val="Calibri"/>
      <family val="2"/>
      <scheme val="minor"/>
    </font>
    <font>
      <b/>
      <sz val="4"/>
      <color rgb="FF000000"/>
      <name val="Times New Roman"/>
      <family val="1"/>
    </font>
    <font>
      <sz val="8"/>
      <color rgb="FF808080"/>
      <name val="Times New Roman"/>
      <family val="1"/>
    </font>
    <font>
      <b/>
      <sz val="10"/>
      <color rgb="FF000000"/>
      <name val="Times New Roman"/>
      <family val="1"/>
    </font>
    <font>
      <b/>
      <sz val="5"/>
      <color theme="1"/>
      <name val="Times New Roman"/>
      <family val="1"/>
    </font>
    <font>
      <b/>
      <sz val="11"/>
      <name val="Arial"/>
      <family val="2"/>
    </font>
    <font>
      <sz val="10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D9D9D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2">
    <xf numFmtId="0" fontId="0" fillId="0" borderId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17" fillId="0" borderId="1" applyNumberFormat="0" applyFont="0" applyFill="0" applyAlignment="0" applyProtection="0">
      <alignment horizontal="center" vertical="center" wrapText="1"/>
    </xf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17" fillId="0" borderId="1" applyNumberFormat="0" applyFont="0" applyFill="0" applyAlignment="0" applyProtection="0">
      <alignment horizontal="center" vertical="center" wrapText="1"/>
    </xf>
    <xf numFmtId="166" fontId="20" fillId="0" borderId="0" applyFont="0" applyFill="0" applyBorder="0" applyAlignment="0" applyProtection="0"/>
    <xf numFmtId="169" fontId="4" fillId="0" borderId="0" applyFont="0" applyFill="0" applyBorder="0" applyAlignment="0" applyProtection="0"/>
    <xf numFmtId="166" fontId="20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>
      <protection locked="0"/>
    </xf>
    <xf numFmtId="0" fontId="4" fillId="0" borderId="0"/>
    <xf numFmtId="44" fontId="4" fillId="0" borderId="0" applyFont="0" applyFill="0" applyBorder="0" applyAlignment="0" applyProtection="0"/>
    <xf numFmtId="0" fontId="4" fillId="0" borderId="0">
      <protection locked="0"/>
    </xf>
    <xf numFmtId="0" fontId="4" fillId="0" borderId="0"/>
    <xf numFmtId="172" fontId="4" fillId="0" borderId="0"/>
    <xf numFmtId="0" fontId="1" fillId="0" borderId="0"/>
    <xf numFmtId="0" fontId="38" fillId="0" borderId="0" applyNumberFormat="0" applyFill="0" applyBorder="0" applyAlignment="0" applyProtection="0"/>
  </cellStyleXfs>
  <cellXfs count="261">
    <xf numFmtId="0" fontId="0" fillId="0" borderId="0" xfId="0"/>
    <xf numFmtId="0" fontId="5" fillId="0" borderId="0" xfId="0" applyFont="1"/>
    <xf numFmtId="0" fontId="3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14" fontId="6" fillId="3" borderId="1" xfId="0" applyNumberFormat="1" applyFont="1" applyFill="1" applyBorder="1" applyAlignment="1">
      <alignment horizontal="center" vertical="center"/>
    </xf>
    <xf numFmtId="0" fontId="5" fillId="4" borderId="1" xfId="0" applyFont="1" applyFill="1" applyBorder="1"/>
    <xf numFmtId="164" fontId="7" fillId="4" borderId="1" xfId="0" applyNumberFormat="1" applyFont="1" applyFill="1" applyBorder="1" applyAlignment="1">
      <alignment vertical="center"/>
    </xf>
    <xf numFmtId="0" fontId="5" fillId="4" borderId="0" xfId="0" applyFont="1" applyFill="1"/>
    <xf numFmtId="10" fontId="2" fillId="2" borderId="1" xfId="2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5" fillId="0" borderId="1" xfId="0" applyFont="1" applyBorder="1" applyAlignment="1">
      <alignment vertical="center"/>
    </xf>
    <xf numFmtId="10" fontId="5" fillId="0" borderId="1" xfId="2" applyNumberFormat="1" applyFont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10" fontId="5" fillId="0" borderId="1" xfId="2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167" fontId="10" fillId="0" borderId="1" xfId="2" applyNumberFormat="1" applyFont="1" applyBorder="1" applyAlignment="1">
      <alignment vertical="center"/>
    </xf>
    <xf numFmtId="166" fontId="2" fillId="6" borderId="1" xfId="0" applyNumberFormat="1" applyFont="1" applyFill="1" applyBorder="1" applyAlignment="1">
      <alignment vertical="center"/>
    </xf>
    <xf numFmtId="0" fontId="2" fillId="0" borderId="0" xfId="0" applyFont="1" applyAlignment="1">
      <alignment horizontal="right"/>
    </xf>
    <xf numFmtId="0" fontId="5" fillId="2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166" fontId="5" fillId="4" borderId="1" xfId="3" applyNumberFormat="1" applyFont="1" applyFill="1" applyBorder="1" applyAlignment="1">
      <alignment vertical="center"/>
    </xf>
    <xf numFmtId="0" fontId="5" fillId="4" borderId="1" xfId="0" applyFont="1" applyFill="1" applyBorder="1" applyAlignment="1">
      <alignment vertical="center"/>
    </xf>
    <xf numFmtId="0" fontId="8" fillId="5" borderId="1" xfId="0" applyFont="1" applyFill="1" applyBorder="1" applyAlignment="1">
      <alignment vertical="center"/>
    </xf>
    <xf numFmtId="168" fontId="5" fillId="0" borderId="0" xfId="0" applyNumberFormat="1" applyFont="1"/>
    <xf numFmtId="0" fontId="8" fillId="5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right" vertical="center"/>
    </xf>
    <xf numFmtId="10" fontId="2" fillId="0" borderId="1" xfId="2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0" fontId="5" fillId="0" borderId="1" xfId="2" applyNumberFormat="1" applyFont="1" applyBorder="1" applyAlignment="1" applyProtection="1">
      <alignment vertical="center"/>
      <protection hidden="1"/>
    </xf>
    <xf numFmtId="166" fontId="5" fillId="0" borderId="1" xfId="0" applyNumberFormat="1" applyFont="1" applyBorder="1" applyAlignment="1">
      <alignment vertical="center"/>
    </xf>
    <xf numFmtId="10" fontId="5" fillId="0" borderId="1" xfId="2" applyNumberFormat="1" applyFont="1" applyBorder="1" applyAlignment="1">
      <alignment vertical="center"/>
    </xf>
    <xf numFmtId="0" fontId="9" fillId="7" borderId="1" xfId="0" applyFont="1" applyFill="1" applyBorder="1" applyAlignment="1">
      <alignment horizontal="right" vertical="center"/>
    </xf>
    <xf numFmtId="10" fontId="10" fillId="7" borderId="1" xfId="2" applyNumberFormat="1" applyFont="1" applyFill="1" applyBorder="1" applyAlignment="1" applyProtection="1">
      <alignment vertical="center"/>
      <protection hidden="1"/>
    </xf>
    <xf numFmtId="166" fontId="10" fillId="7" borderId="1" xfId="2" applyNumberFormat="1" applyFont="1" applyFill="1" applyBorder="1" applyAlignment="1" applyProtection="1">
      <alignment vertical="center"/>
      <protection hidden="1"/>
    </xf>
    <xf numFmtId="0" fontId="12" fillId="0" borderId="0" xfId="0" applyFont="1"/>
    <xf numFmtId="10" fontId="2" fillId="0" borderId="1" xfId="2" applyNumberFormat="1" applyFont="1" applyBorder="1" applyAlignment="1" applyProtection="1">
      <alignment horizontal="center" vertical="center"/>
      <protection hidden="1"/>
    </xf>
    <xf numFmtId="166" fontId="2" fillId="0" borderId="1" xfId="0" applyNumberFormat="1" applyFont="1" applyBorder="1" applyAlignment="1" applyProtection="1">
      <alignment horizontal="center" vertical="center"/>
      <protection hidden="1"/>
    </xf>
    <xf numFmtId="10" fontId="5" fillId="4" borderId="1" xfId="2" applyNumberFormat="1" applyFont="1" applyFill="1" applyBorder="1" applyAlignment="1" applyProtection="1">
      <alignment vertical="center"/>
      <protection hidden="1"/>
    </xf>
    <xf numFmtId="10" fontId="2" fillId="0" borderId="1" xfId="2" applyNumberFormat="1" applyFont="1" applyBorder="1" applyAlignment="1" applyProtection="1">
      <alignment vertical="center"/>
      <protection hidden="1"/>
    </xf>
    <xf numFmtId="166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166" fontId="5" fillId="4" borderId="1" xfId="0" applyNumberFormat="1" applyFont="1" applyFill="1" applyBorder="1" applyAlignment="1" applyProtection="1">
      <alignment vertical="center"/>
      <protection hidden="1"/>
    </xf>
    <xf numFmtId="166" fontId="5" fillId="0" borderId="1" xfId="0" applyNumberFormat="1" applyFont="1" applyFill="1" applyBorder="1" applyAlignment="1" applyProtection="1">
      <alignment vertical="center"/>
      <protection hidden="1"/>
    </xf>
    <xf numFmtId="0" fontId="9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10" fontId="5" fillId="0" borderId="1" xfId="2" applyNumberFormat="1" applyFont="1" applyFill="1" applyBorder="1" applyAlignment="1" applyProtection="1">
      <alignment vertical="center"/>
      <protection hidden="1"/>
    </xf>
    <xf numFmtId="10" fontId="5" fillId="0" borderId="1" xfId="2" applyNumberFormat="1" applyFont="1" applyFill="1" applyBorder="1" applyAlignment="1">
      <alignment vertical="center"/>
    </xf>
    <xf numFmtId="166" fontId="5" fillId="0" borderId="1" xfId="0" applyNumberFormat="1" applyFont="1" applyFill="1" applyBorder="1" applyAlignment="1">
      <alignment vertical="center"/>
    </xf>
    <xf numFmtId="10" fontId="2" fillId="0" borderId="1" xfId="2" applyNumberFormat="1" applyFont="1" applyFill="1" applyBorder="1" applyAlignment="1" applyProtection="1">
      <alignment vertical="center"/>
      <protection hidden="1"/>
    </xf>
    <xf numFmtId="0" fontId="8" fillId="5" borderId="1" xfId="0" applyFont="1" applyFill="1" applyBorder="1" applyAlignment="1" applyProtection="1">
      <alignment vertical="center"/>
      <protection hidden="1"/>
    </xf>
    <xf numFmtId="0" fontId="9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6" fontId="5" fillId="0" borderId="1" xfId="0" applyNumberFormat="1" applyFont="1" applyBorder="1" applyAlignment="1" applyProtection="1">
      <alignment vertical="center"/>
      <protection hidden="1"/>
    </xf>
    <xf numFmtId="0" fontId="9" fillId="0" borderId="1" xfId="0" applyFont="1" applyBorder="1" applyAlignment="1">
      <alignment horizontal="left" vertical="center"/>
    </xf>
    <xf numFmtId="10" fontId="2" fillId="6" borderId="1" xfId="2" applyNumberFormat="1" applyFont="1" applyFill="1" applyBorder="1" applyAlignment="1" applyProtection="1">
      <alignment vertical="center"/>
      <protection hidden="1"/>
    </xf>
    <xf numFmtId="166" fontId="2" fillId="6" borderId="1" xfId="2" applyNumberFormat="1" applyFont="1" applyFill="1" applyBorder="1" applyAlignment="1" applyProtection="1">
      <alignment vertical="center"/>
      <protection hidden="1"/>
    </xf>
    <xf numFmtId="10" fontId="10" fillId="6" borderId="1" xfId="2" applyNumberFormat="1" applyFont="1" applyFill="1" applyBorder="1" applyAlignment="1" applyProtection="1">
      <alignment vertical="center"/>
      <protection hidden="1"/>
    </xf>
    <xf numFmtId="166" fontId="10" fillId="6" borderId="1" xfId="2" applyNumberFormat="1" applyFont="1" applyFill="1" applyBorder="1" applyAlignment="1" applyProtection="1">
      <alignment vertical="center"/>
      <protection hidden="1"/>
    </xf>
    <xf numFmtId="0" fontId="9" fillId="0" borderId="1" xfId="0" applyFont="1" applyBorder="1" applyAlignment="1">
      <alignment horizontal="right" vertical="center"/>
    </xf>
    <xf numFmtId="10" fontId="10" fillId="0" borderId="1" xfId="2" applyNumberFormat="1" applyFont="1" applyBorder="1" applyAlignment="1" applyProtection="1">
      <alignment vertical="center"/>
      <protection hidden="1"/>
    </xf>
    <xf numFmtId="166" fontId="10" fillId="0" borderId="1" xfId="2" applyNumberFormat="1" applyFont="1" applyBorder="1" applyAlignment="1" applyProtection="1">
      <alignment vertical="center"/>
      <protection hidden="1"/>
    </xf>
    <xf numFmtId="0" fontId="9" fillId="7" borderId="1" xfId="0" applyFont="1" applyFill="1" applyBorder="1" applyAlignment="1" applyProtection="1">
      <alignment vertical="center"/>
      <protection hidden="1"/>
    </xf>
    <xf numFmtId="168" fontId="2" fillId="6" borderId="1" xfId="2" applyNumberFormat="1" applyFont="1" applyFill="1" applyBorder="1" applyAlignment="1" applyProtection="1">
      <alignment vertical="center"/>
      <protection hidden="1"/>
    </xf>
    <xf numFmtId="0" fontId="9" fillId="2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10" fontId="2" fillId="6" borderId="1" xfId="2" applyNumberFormat="1" applyFont="1" applyFill="1" applyBorder="1" applyAlignment="1" applyProtection="1">
      <alignment vertical="center"/>
      <protection locked="0"/>
    </xf>
    <xf numFmtId="169" fontId="5" fillId="0" borderId="0" xfId="1" applyFont="1"/>
    <xf numFmtId="0" fontId="2" fillId="0" borderId="1" xfId="0" applyFont="1" applyBorder="1"/>
    <xf numFmtId="168" fontId="5" fillId="0" borderId="0" xfId="3" applyNumberFormat="1" applyFont="1" applyBorder="1"/>
    <xf numFmtId="0" fontId="9" fillId="0" borderId="2" xfId="0" applyFont="1" applyBorder="1" applyAlignment="1">
      <alignment horizontal="center" vertical="center"/>
    </xf>
    <xf numFmtId="166" fontId="5" fillId="0" borderId="1" xfId="3" applyNumberFormat="1" applyFont="1" applyFill="1" applyBorder="1" applyAlignment="1">
      <alignment vertical="center"/>
    </xf>
    <xf numFmtId="0" fontId="5" fillId="0" borderId="1" xfId="0" applyFont="1" applyBorder="1"/>
    <xf numFmtId="10" fontId="5" fillId="6" borderId="1" xfId="2" applyNumberFormat="1" applyFont="1" applyFill="1" applyBorder="1" applyAlignment="1" applyProtection="1">
      <alignment vertical="center"/>
      <protection hidden="1"/>
    </xf>
    <xf numFmtId="10" fontId="5" fillId="6" borderId="1" xfId="2" applyNumberFormat="1" applyFont="1" applyFill="1" applyBorder="1" applyProtection="1">
      <protection hidden="1"/>
    </xf>
    <xf numFmtId="0" fontId="10" fillId="0" borderId="1" xfId="0" applyFont="1" applyBorder="1" applyAlignment="1">
      <alignment vertical="center" wrapText="1"/>
    </xf>
    <xf numFmtId="166" fontId="10" fillId="7" borderId="1" xfId="0" applyNumberFormat="1" applyFont="1" applyFill="1" applyBorder="1" applyAlignment="1">
      <alignment vertical="center"/>
    </xf>
    <xf numFmtId="0" fontId="13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13" fillId="0" borderId="0" xfId="0" applyFont="1" applyFill="1"/>
    <xf numFmtId="0" fontId="8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12" fillId="0" borderId="1" xfId="1" applyNumberFormat="1" applyFont="1" applyBorder="1" applyAlignment="1" applyProtection="1">
      <alignment horizontal="center" vertical="center"/>
      <protection hidden="1"/>
    </xf>
    <xf numFmtId="4" fontId="10" fillId="4" borderId="1" xfId="0" applyNumberFormat="1" applyFont="1" applyFill="1" applyBorder="1" applyAlignment="1" applyProtection="1">
      <alignment vertical="center"/>
      <protection locked="0" hidden="1"/>
    </xf>
    <xf numFmtId="10" fontId="5" fillId="0" borderId="0" xfId="2" applyNumberFormat="1" applyFont="1"/>
    <xf numFmtId="166" fontId="5" fillId="4" borderId="1" xfId="0" applyNumberFormat="1" applyFont="1" applyFill="1" applyBorder="1" applyAlignment="1" applyProtection="1">
      <alignment vertical="center"/>
      <protection locked="0"/>
    </xf>
    <xf numFmtId="0" fontId="5" fillId="0" borderId="0" xfId="0" applyFont="1" applyAlignment="1">
      <alignment vertical="center"/>
    </xf>
    <xf numFmtId="0" fontId="5" fillId="0" borderId="0" xfId="7" applyFont="1"/>
    <xf numFmtId="0" fontId="4" fillId="0" borderId="0" xfId="7" applyFont="1"/>
    <xf numFmtId="43" fontId="4" fillId="0" borderId="0" xfId="13" applyFont="1"/>
    <xf numFmtId="0" fontId="4" fillId="0" borderId="0" xfId="15" applyFont="1" applyBorder="1"/>
    <xf numFmtId="3" fontId="4" fillId="0" borderId="0" xfId="15" applyNumberFormat="1" applyFont="1" applyBorder="1"/>
    <xf numFmtId="43" fontId="5" fillId="0" borderId="0" xfId="13" applyFont="1"/>
    <xf numFmtId="43" fontId="5" fillId="0" borderId="0" xfId="7" applyNumberFormat="1" applyFont="1"/>
    <xf numFmtId="4" fontId="25" fillId="9" borderId="0" xfId="18" applyNumberFormat="1" applyFont="1" applyFill="1" applyBorder="1" applyAlignment="1">
      <alignment vertical="center"/>
    </xf>
    <xf numFmtId="0" fontId="15" fillId="0" borderId="0" xfId="15" applyFont="1" applyBorder="1"/>
    <xf numFmtId="4" fontId="26" fillId="9" borderId="0" xfId="18" applyNumberFormat="1" applyFont="1" applyFill="1" applyBorder="1" applyAlignment="1">
      <alignment vertical="center"/>
    </xf>
    <xf numFmtId="4" fontId="25" fillId="9" borderId="0" xfId="0" applyNumberFormat="1" applyFont="1" applyFill="1" applyBorder="1" applyAlignment="1">
      <alignment vertical="center" wrapText="1"/>
    </xf>
    <xf numFmtId="4" fontId="26" fillId="9" borderId="0" xfId="18" applyNumberFormat="1" applyFont="1" applyFill="1" applyBorder="1" applyAlignment="1">
      <alignment horizontal="center" vertical="center"/>
    </xf>
    <xf numFmtId="4" fontId="27" fillId="9" borderId="0" xfId="18" applyNumberFormat="1" applyFont="1" applyFill="1" applyBorder="1" applyAlignment="1">
      <alignment vertical="center"/>
    </xf>
    <xf numFmtId="0" fontId="15" fillId="0" borderId="0" xfId="0" applyFont="1"/>
    <xf numFmtId="10" fontId="15" fillId="0" borderId="0" xfId="2" applyNumberFormat="1" applyFont="1"/>
    <xf numFmtId="0" fontId="21" fillId="0" borderId="0" xfId="0" applyFont="1" applyAlignment="1">
      <alignment horizontal="right" vertical="center"/>
    </xf>
    <xf numFmtId="0" fontId="21" fillId="0" borderId="0" xfId="0" applyFont="1" applyAlignment="1">
      <alignment horizontal="center" vertical="center" wrapText="1"/>
    </xf>
    <xf numFmtId="10" fontId="15" fillId="0" borderId="0" xfId="2" applyNumberFormat="1" applyFont="1" applyAlignment="1">
      <alignment vertical="center"/>
    </xf>
    <xf numFmtId="4" fontId="17" fillId="9" borderId="0" xfId="18" applyNumberFormat="1" applyFont="1" applyFill="1" applyBorder="1" applyAlignment="1">
      <alignment vertical="center" wrapText="1"/>
    </xf>
    <xf numFmtId="4" fontId="26" fillId="9" borderId="0" xfId="18" applyNumberFormat="1" applyFont="1" applyFill="1" applyBorder="1" applyAlignment="1">
      <alignment horizontal="center" vertical="center"/>
    </xf>
    <xf numFmtId="4" fontId="25" fillId="9" borderId="0" xfId="18" applyNumberFormat="1" applyFont="1" applyFill="1" applyBorder="1" applyAlignment="1">
      <alignment horizontal="center" vertical="center"/>
    </xf>
    <xf numFmtId="0" fontId="21" fillId="0" borderId="0" xfId="15" applyFont="1" applyBorder="1" applyAlignment="1">
      <alignment horizontal="center"/>
    </xf>
    <xf numFmtId="4" fontId="26" fillId="9" borderId="0" xfId="18" applyNumberFormat="1" applyFont="1" applyFill="1" applyBorder="1" applyAlignment="1">
      <alignment horizontal="center" vertical="center"/>
    </xf>
    <xf numFmtId="4" fontId="25" fillId="9" borderId="0" xfId="18" applyNumberFormat="1" applyFont="1" applyFill="1" applyBorder="1" applyAlignment="1">
      <alignment horizontal="center" vertical="center"/>
    </xf>
    <xf numFmtId="0" fontId="21" fillId="0" borderId="0" xfId="15" applyFont="1" applyBorder="1" applyAlignment="1">
      <alignment horizontal="center"/>
    </xf>
    <xf numFmtId="0" fontId="8" fillId="5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66" fontId="5" fillId="4" borderId="1" xfId="0" applyNumberFormat="1" applyFont="1" applyFill="1" applyBorder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0" fontId="4" fillId="4" borderId="0" xfId="7" applyFont="1" applyFill="1" applyBorder="1"/>
    <xf numFmtId="0" fontId="5" fillId="4" borderId="0" xfId="7" applyFont="1" applyFill="1" applyBorder="1"/>
    <xf numFmtId="0" fontId="16" fillId="4" borderId="0" xfId="8" applyFont="1" applyFill="1" applyBorder="1" applyAlignment="1">
      <alignment horizontal="center" vertical="center" wrapText="1"/>
    </xf>
    <xf numFmtId="0" fontId="18" fillId="4" borderId="0" xfId="7" applyFont="1" applyFill="1" applyBorder="1" applyAlignment="1">
      <alignment horizontal="center" vertical="center"/>
    </xf>
    <xf numFmtId="0" fontId="13" fillId="4" borderId="0" xfId="4" applyFont="1" applyFill="1" applyBorder="1" applyAlignment="1">
      <alignment horizontal="left" vertical="center" wrapText="1"/>
    </xf>
    <xf numFmtId="0" fontId="19" fillId="4" borderId="0" xfId="4" applyFont="1" applyFill="1" applyBorder="1" applyAlignment="1">
      <alignment horizontal="center" vertical="center"/>
    </xf>
    <xf numFmtId="169" fontId="13" fillId="4" borderId="0" xfId="1" applyFont="1" applyFill="1" applyBorder="1" applyAlignment="1">
      <alignment horizontal="left" vertical="center"/>
    </xf>
    <xf numFmtId="169" fontId="13" fillId="4" borderId="0" xfId="1" applyFont="1" applyFill="1" applyBorder="1" applyAlignment="1">
      <alignment horizontal="center" vertical="center"/>
    </xf>
    <xf numFmtId="0" fontId="3" fillId="4" borderId="0" xfId="8" applyFont="1" applyFill="1" applyBorder="1" applyAlignment="1">
      <alignment horizontal="left" vertical="center" wrapText="1"/>
    </xf>
    <xf numFmtId="1" fontId="3" fillId="4" borderId="0" xfId="8" applyNumberFormat="1" applyFont="1" applyFill="1" applyBorder="1" applyAlignment="1">
      <alignment horizontal="center" vertical="center"/>
    </xf>
    <xf numFmtId="169" fontId="3" fillId="4" borderId="0" xfId="10" applyFont="1" applyFill="1" applyBorder="1" applyAlignment="1">
      <alignment horizontal="center" vertical="center"/>
    </xf>
    <xf numFmtId="170" fontId="16" fillId="4" borderId="0" xfId="2" applyNumberFormat="1" applyFont="1" applyFill="1" applyBorder="1" applyAlignment="1">
      <alignment horizontal="center" vertical="center"/>
    </xf>
    <xf numFmtId="0" fontId="21" fillId="4" borderId="0" xfId="8" applyFont="1" applyFill="1" applyBorder="1" applyAlignment="1">
      <alignment horizontal="left" vertical="center" wrapText="1"/>
    </xf>
    <xf numFmtId="1" fontId="21" fillId="4" borderId="0" xfId="8" applyNumberFormat="1" applyFont="1" applyFill="1" applyBorder="1" applyAlignment="1">
      <alignment horizontal="center" vertical="center"/>
    </xf>
    <xf numFmtId="169" fontId="21" fillId="4" borderId="0" xfId="10" applyFont="1" applyFill="1" applyBorder="1" applyAlignment="1">
      <alignment horizontal="center" vertical="center"/>
    </xf>
    <xf numFmtId="0" fontId="3" fillId="4" borderId="0" xfId="7" applyFont="1" applyFill="1" applyBorder="1"/>
    <xf numFmtId="169" fontId="4" fillId="4" borderId="0" xfId="7" applyNumberFormat="1" applyFont="1" applyFill="1" applyBorder="1"/>
    <xf numFmtId="169" fontId="3" fillId="4" borderId="0" xfId="7" applyNumberFormat="1" applyFont="1" applyFill="1" applyBorder="1"/>
    <xf numFmtId="0" fontId="30" fillId="10" borderId="8" xfId="20" applyFont="1" applyFill="1" applyBorder="1" applyAlignment="1">
      <alignment horizontal="center" vertical="center" wrapText="1"/>
    </xf>
    <xf numFmtId="0" fontId="33" fillId="0" borderId="6" xfId="20" applyFont="1" applyBorder="1" applyAlignment="1">
      <alignment horizontal="center" vertical="center" wrapText="1"/>
    </xf>
    <xf numFmtId="0" fontId="35" fillId="0" borderId="10" xfId="20" applyFont="1" applyBorder="1" applyAlignment="1">
      <alignment horizontal="center" vertical="center" wrapText="1"/>
    </xf>
    <xf numFmtId="0" fontId="33" fillId="0" borderId="10" xfId="20" applyFont="1" applyBorder="1" applyAlignment="1">
      <alignment vertical="center" wrapText="1"/>
    </xf>
    <xf numFmtId="0" fontId="33" fillId="0" borderId="10" xfId="20" applyFont="1" applyBorder="1" applyAlignment="1">
      <alignment horizontal="center" vertical="center" wrapText="1"/>
    </xf>
    <xf numFmtId="4" fontId="35" fillId="0" borderId="10" xfId="20" applyNumberFormat="1" applyFont="1" applyBorder="1" applyAlignment="1">
      <alignment horizontal="center" vertical="center" wrapText="1"/>
    </xf>
    <xf numFmtId="9" fontId="33" fillId="0" borderId="10" xfId="20" applyNumberFormat="1" applyFont="1" applyBorder="1" applyAlignment="1">
      <alignment horizontal="center" vertical="center" wrapText="1"/>
    </xf>
    <xf numFmtId="0" fontId="33" fillId="0" borderId="10" xfId="20" applyFont="1" applyBorder="1" applyAlignment="1">
      <alignment horizontal="center" vertical="center"/>
    </xf>
    <xf numFmtId="0" fontId="33" fillId="0" borderId="9" xfId="20" applyFont="1" applyBorder="1" applyAlignment="1">
      <alignment horizontal="center" vertical="center"/>
    </xf>
    <xf numFmtId="4" fontId="35" fillId="0" borderId="9" xfId="20" applyNumberFormat="1" applyFont="1" applyBorder="1" applyAlignment="1">
      <alignment horizontal="center" vertical="center" wrapText="1"/>
    </xf>
    <xf numFmtId="0" fontId="33" fillId="0" borderId="7" xfId="20" applyFont="1" applyBorder="1" applyAlignment="1">
      <alignment horizontal="center" vertical="center" wrapText="1"/>
    </xf>
    <xf numFmtId="4" fontId="35" fillId="0" borderId="7" xfId="20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 wrapText="1"/>
    </xf>
    <xf numFmtId="0" fontId="36" fillId="10" borderId="6" xfId="20" applyFont="1" applyFill="1" applyBorder="1" applyAlignment="1">
      <alignment horizontal="center" vertical="center" wrapText="1"/>
    </xf>
    <xf numFmtId="4" fontId="36" fillId="10" borderId="10" xfId="20" applyNumberFormat="1" applyFont="1" applyFill="1" applyBorder="1" applyAlignment="1">
      <alignment horizontal="right" vertical="center" wrapText="1"/>
    </xf>
    <xf numFmtId="0" fontId="30" fillId="10" borderId="1" xfId="20" applyFont="1" applyFill="1" applyBorder="1" applyAlignment="1">
      <alignment horizontal="center" vertical="center" wrapText="1"/>
    </xf>
    <xf numFmtId="0" fontId="30" fillId="10" borderId="1" xfId="20" applyFont="1" applyFill="1" applyBorder="1" applyAlignment="1">
      <alignment horizontal="center" vertical="center" textRotation="90" wrapText="1"/>
    </xf>
    <xf numFmtId="0" fontId="30" fillId="10" borderId="8" xfId="20" applyFont="1" applyFill="1" applyBorder="1" applyAlignment="1">
      <alignment horizontal="center" vertical="center" wrapText="1"/>
    </xf>
    <xf numFmtId="0" fontId="30" fillId="10" borderId="9" xfId="20" applyFont="1" applyFill="1" applyBorder="1" applyAlignment="1">
      <alignment horizontal="center" vertical="center" wrapText="1"/>
    </xf>
    <xf numFmtId="0" fontId="1" fillId="10" borderId="10" xfId="20" applyFill="1" applyBorder="1" applyAlignment="1">
      <alignment vertical="center" wrapText="1"/>
    </xf>
    <xf numFmtId="0" fontId="30" fillId="10" borderId="10" xfId="20" applyFont="1" applyFill="1" applyBorder="1" applyAlignment="1">
      <alignment horizontal="center" vertical="center" wrapText="1"/>
    </xf>
    <xf numFmtId="0" fontId="35" fillId="0" borderId="10" xfId="20" applyFont="1" applyBorder="1" applyAlignment="1">
      <alignment horizontal="center" vertical="center" wrapText="1"/>
    </xf>
    <xf numFmtId="0" fontId="33" fillId="0" borderId="10" xfId="20" applyFont="1" applyBorder="1" applyAlignment="1">
      <alignment horizontal="center" vertical="center" wrapText="1"/>
    </xf>
    <xf numFmtId="0" fontId="30" fillId="10" borderId="8" xfId="20" applyFont="1" applyFill="1" applyBorder="1" applyAlignment="1">
      <alignment horizontal="center" vertical="center"/>
    </xf>
    <xf numFmtId="0" fontId="30" fillId="10" borderId="9" xfId="20" applyFont="1" applyFill="1" applyBorder="1" applyAlignment="1">
      <alignment horizontal="center" vertical="center"/>
    </xf>
    <xf numFmtId="0" fontId="30" fillId="10" borderId="10" xfId="20" applyFont="1" applyFill="1" applyBorder="1" applyAlignment="1">
      <alignment horizontal="center" vertical="center"/>
    </xf>
    <xf numFmtId="0" fontId="35" fillId="0" borderId="6" xfId="20" applyFont="1" applyBorder="1" applyAlignment="1">
      <alignment horizontal="center" vertical="center" wrapText="1"/>
    </xf>
    <xf numFmtId="0" fontId="35" fillId="0" borderId="10" xfId="20" applyFont="1" applyBorder="1" applyAlignment="1">
      <alignment vertical="center" wrapText="1"/>
    </xf>
    <xf numFmtId="0" fontId="30" fillId="10" borderId="8" xfId="20" applyFont="1" applyFill="1" applyBorder="1" applyAlignment="1">
      <alignment horizontal="center" vertical="center" wrapText="1"/>
    </xf>
    <xf numFmtId="0" fontId="30" fillId="10" borderId="9" xfId="20" applyFont="1" applyFill="1" applyBorder="1" applyAlignment="1">
      <alignment horizontal="center" vertical="center" wrapText="1"/>
    </xf>
    <xf numFmtId="0" fontId="1" fillId="10" borderId="10" xfId="20" applyFill="1" applyBorder="1" applyAlignment="1">
      <alignment vertical="center" wrapText="1"/>
    </xf>
    <xf numFmtId="0" fontId="30" fillId="10" borderId="10" xfId="20" applyFont="1" applyFill="1" applyBorder="1" applyAlignment="1">
      <alignment horizontal="center" vertical="center" wrapText="1"/>
    </xf>
    <xf numFmtId="0" fontId="35" fillId="0" borderId="10" xfId="20" applyFont="1" applyBorder="1" applyAlignment="1">
      <alignment horizontal="center" vertical="center" wrapText="1"/>
    </xf>
    <xf numFmtId="0" fontId="30" fillId="10" borderId="8" xfId="20" applyFont="1" applyFill="1" applyBorder="1" applyAlignment="1">
      <alignment horizontal="center" vertical="center"/>
    </xf>
    <xf numFmtId="0" fontId="30" fillId="10" borderId="9" xfId="20" applyFont="1" applyFill="1" applyBorder="1" applyAlignment="1">
      <alignment horizontal="center" vertical="center"/>
    </xf>
    <xf numFmtId="0" fontId="30" fillId="10" borderId="10" xfId="20" applyFont="1" applyFill="1" applyBorder="1" applyAlignment="1">
      <alignment horizontal="center" vertical="center"/>
    </xf>
    <xf numFmtId="0" fontId="35" fillId="0" borderId="6" xfId="20" applyFont="1" applyBorder="1" applyAlignment="1">
      <alignment horizontal="center" vertical="center" wrapText="1"/>
    </xf>
    <xf numFmtId="0" fontId="35" fillId="0" borderId="10" xfId="20" applyFont="1" applyBorder="1" applyAlignment="1">
      <alignment vertical="center" wrapText="1"/>
    </xf>
    <xf numFmtId="0" fontId="30" fillId="10" borderId="8" xfId="20" applyFont="1" applyFill="1" applyBorder="1" applyAlignment="1">
      <alignment horizontal="center" vertical="center" wrapText="1"/>
    </xf>
    <xf numFmtId="0" fontId="30" fillId="10" borderId="9" xfId="20" applyFont="1" applyFill="1" applyBorder="1" applyAlignment="1">
      <alignment horizontal="center" vertical="center" wrapText="1"/>
    </xf>
    <xf numFmtId="0" fontId="1" fillId="10" borderId="10" xfId="20" applyFill="1" applyBorder="1" applyAlignment="1">
      <alignment vertical="center" wrapText="1"/>
    </xf>
    <xf numFmtId="0" fontId="30" fillId="10" borderId="10" xfId="20" applyFont="1" applyFill="1" applyBorder="1" applyAlignment="1">
      <alignment horizontal="center" vertical="center" wrapText="1"/>
    </xf>
    <xf numFmtId="0" fontId="33" fillId="0" borderId="6" xfId="20" applyFont="1" applyBorder="1" applyAlignment="1">
      <alignment horizontal="center" vertical="center" wrapText="1"/>
    </xf>
    <xf numFmtId="0" fontId="35" fillId="0" borderId="10" xfId="20" applyFont="1" applyBorder="1" applyAlignment="1">
      <alignment horizontal="center" vertical="center" wrapText="1"/>
    </xf>
    <xf numFmtId="0" fontId="33" fillId="0" borderId="10" xfId="20" applyFont="1" applyBorder="1" applyAlignment="1">
      <alignment horizontal="center" vertical="center" wrapText="1"/>
    </xf>
    <xf numFmtId="0" fontId="36" fillId="10" borderId="6" xfId="20" applyFont="1" applyFill="1" applyBorder="1" applyAlignment="1">
      <alignment horizontal="center" vertical="center" wrapText="1"/>
    </xf>
    <xf numFmtId="0" fontId="35" fillId="0" borderId="10" xfId="20" applyFont="1" applyBorder="1" applyAlignment="1">
      <alignment vertical="center" wrapText="1"/>
    </xf>
    <xf numFmtId="0" fontId="39" fillId="10" borderId="8" xfId="20" applyFont="1" applyFill="1" applyBorder="1" applyAlignment="1">
      <alignment horizontal="center" vertical="center" wrapText="1"/>
    </xf>
    <xf numFmtId="0" fontId="39" fillId="10" borderId="9" xfId="20" applyFont="1" applyFill="1" applyBorder="1" applyAlignment="1">
      <alignment horizontal="center" vertical="center" wrapText="1"/>
    </xf>
    <xf numFmtId="0" fontId="41" fillId="10" borderId="8" xfId="20" applyFont="1" applyFill="1" applyBorder="1" applyAlignment="1">
      <alignment horizontal="center" vertical="center" wrapText="1"/>
    </xf>
    <xf numFmtId="0" fontId="41" fillId="10" borderId="9" xfId="20" applyFont="1" applyFill="1" applyBorder="1" applyAlignment="1">
      <alignment horizontal="center" vertical="center" wrapText="1"/>
    </xf>
    <xf numFmtId="0" fontId="42" fillId="10" borderId="9" xfId="20" applyFont="1" applyFill="1" applyBorder="1" applyAlignment="1">
      <alignment horizontal="center" vertical="center" wrapText="1"/>
    </xf>
    <xf numFmtId="0" fontId="41" fillId="10" borderId="10" xfId="20" applyFont="1" applyFill="1" applyBorder="1" applyAlignment="1">
      <alignment horizontal="center" vertical="center" wrapText="1"/>
    </xf>
    <xf numFmtId="0" fontId="32" fillId="0" borderId="6" xfId="20" applyFont="1" applyBorder="1" applyAlignment="1">
      <alignment horizontal="center" vertical="center" wrapText="1"/>
    </xf>
    <xf numFmtId="0" fontId="29" fillId="0" borderId="10" xfId="20" applyFont="1" applyBorder="1" applyAlignment="1">
      <alignment vertical="center" wrapText="1"/>
    </xf>
    <xf numFmtId="0" fontId="29" fillId="0" borderId="10" xfId="20" applyFont="1" applyBorder="1" applyAlignment="1">
      <alignment horizontal="center" vertical="center" wrapText="1"/>
    </xf>
    <xf numFmtId="0" fontId="29" fillId="0" borderId="10" xfId="20" applyFont="1" applyBorder="1" applyAlignment="1">
      <alignment horizontal="right" vertical="center" wrapText="1"/>
    </xf>
    <xf numFmtId="0" fontId="36" fillId="10" borderId="7" xfId="2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/>
    </xf>
    <xf numFmtId="169" fontId="0" fillId="0" borderId="1" xfId="1" applyFont="1" applyBorder="1"/>
    <xf numFmtId="169" fontId="33" fillId="0" borderId="10" xfId="1" applyFont="1" applyBorder="1" applyAlignment="1">
      <alignment horizontal="center" vertical="center"/>
    </xf>
    <xf numFmtId="169" fontId="36" fillId="10" borderId="1" xfId="1" applyFont="1" applyFill="1" applyBorder="1" applyAlignment="1">
      <alignment horizontal="right" vertical="center"/>
    </xf>
    <xf numFmtId="169" fontId="33" fillId="0" borderId="10" xfId="1" applyFont="1" applyBorder="1" applyAlignment="1">
      <alignment horizontal="center" vertical="center" wrapText="1"/>
    </xf>
    <xf numFmtId="169" fontId="35" fillId="0" borderId="10" xfId="1" applyFont="1" applyBorder="1" applyAlignment="1">
      <alignment horizontal="center" vertical="center" wrapText="1"/>
    </xf>
    <xf numFmtId="2" fontId="0" fillId="0" borderId="0" xfId="0" applyNumberFormat="1"/>
    <xf numFmtId="44" fontId="33" fillId="0" borderId="10" xfId="0" applyNumberFormat="1" applyFont="1" applyBorder="1" applyAlignment="1">
      <alignment horizontal="right" vertical="center" wrapText="1"/>
    </xf>
    <xf numFmtId="169" fontId="44" fillId="0" borderId="1" xfId="1" applyFont="1" applyBorder="1"/>
    <xf numFmtId="0" fontId="4" fillId="0" borderId="0" xfId="0" applyFont="1"/>
    <xf numFmtId="169" fontId="33" fillId="0" borderId="10" xfId="1" applyFont="1" applyBorder="1" applyAlignment="1">
      <alignment horizontal="right" vertical="center" wrapText="1"/>
    </xf>
    <xf numFmtId="169" fontId="33" fillId="0" borderId="10" xfId="1" applyFont="1" applyBorder="1" applyAlignment="1">
      <alignment horizontal="right" vertical="center"/>
    </xf>
    <xf numFmtId="169" fontId="36" fillId="10" borderId="10" xfId="1" applyFont="1" applyFill="1" applyBorder="1" applyAlignment="1">
      <alignment horizontal="right" vertical="center"/>
    </xf>
    <xf numFmtId="44" fontId="40" fillId="0" borderId="10" xfId="0" applyNumberFormat="1" applyFont="1" applyBorder="1" applyAlignment="1">
      <alignment horizontal="right" vertical="center" wrapText="1"/>
    </xf>
    <xf numFmtId="44" fontId="40" fillId="0" borderId="10" xfId="20" applyNumberFormat="1" applyFont="1" applyBorder="1" applyAlignment="1">
      <alignment horizontal="right" vertical="center" wrapText="1"/>
    </xf>
    <xf numFmtId="169" fontId="40" fillId="0" borderId="10" xfId="1" applyFont="1" applyBorder="1" applyAlignment="1">
      <alignment horizontal="right" vertical="center" wrapText="1"/>
    </xf>
    <xf numFmtId="169" fontId="36" fillId="10" borderId="10" xfId="1" applyFont="1" applyFill="1" applyBorder="1" applyAlignment="1">
      <alignment horizontal="right" vertical="center" wrapText="1"/>
    </xf>
    <xf numFmtId="169" fontId="29" fillId="0" borderId="10" xfId="1" applyFont="1" applyBorder="1" applyAlignment="1">
      <alignment horizontal="right" vertical="center" wrapText="1"/>
    </xf>
    <xf numFmtId="169" fontId="41" fillId="10" borderId="10" xfId="20" applyNumberFormat="1" applyFont="1" applyFill="1" applyBorder="1" applyAlignment="1">
      <alignment horizontal="right" vertical="center" wrapText="1"/>
    </xf>
    <xf numFmtId="169" fontId="36" fillId="10" borderId="1" xfId="20" applyNumberFormat="1" applyFont="1" applyFill="1" applyBorder="1" applyAlignment="1">
      <alignment vertical="center" wrapText="1"/>
    </xf>
    <xf numFmtId="173" fontId="5" fillId="4" borderId="1" xfId="2" applyNumberFormat="1" applyFont="1" applyFill="1" applyBorder="1" applyAlignment="1" applyProtection="1">
      <alignment horizontal="right" vertical="center"/>
      <protection locked="0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8" fillId="5" borderId="1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4" fontId="25" fillId="9" borderId="0" xfId="0" applyNumberFormat="1" applyFont="1" applyFill="1" applyBorder="1" applyAlignment="1">
      <alignment horizontal="center" vertical="center" wrapText="1"/>
    </xf>
    <xf numFmtId="4" fontId="26" fillId="9" borderId="0" xfId="18" applyNumberFormat="1" applyFont="1" applyFill="1" applyBorder="1" applyAlignment="1">
      <alignment horizontal="center" vertical="center"/>
    </xf>
    <xf numFmtId="0" fontId="23" fillId="0" borderId="0" xfId="18" applyFont="1" applyAlignment="1">
      <alignment horizontal="left"/>
    </xf>
    <xf numFmtId="4" fontId="25" fillId="9" borderId="0" xfId="18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21" fillId="0" borderId="0" xfId="15" applyFont="1" applyBorder="1" applyAlignment="1">
      <alignment horizontal="center"/>
    </xf>
    <xf numFmtId="4" fontId="17" fillId="9" borderId="0" xfId="18" applyNumberFormat="1" applyFont="1" applyFill="1" applyBorder="1" applyAlignment="1">
      <alignment horizontal="left" vertical="center" wrapText="1"/>
    </xf>
    <xf numFmtId="4" fontId="26" fillId="9" borderId="0" xfId="18" applyNumberFormat="1" applyFont="1" applyFill="1" applyBorder="1" applyAlignment="1">
      <alignment horizontal="left" vertical="center"/>
    </xf>
    <xf numFmtId="10" fontId="3" fillId="4" borderId="0" xfId="2" applyNumberFormat="1" applyFont="1" applyFill="1" applyBorder="1" applyAlignment="1">
      <alignment horizontal="center" vertical="center" wrapText="1"/>
    </xf>
    <xf numFmtId="0" fontId="31" fillId="0" borderId="11" xfId="20" applyFont="1" applyBorder="1" applyAlignment="1">
      <alignment horizontal="center" vertical="center" wrapText="1"/>
    </xf>
    <xf numFmtId="0" fontId="31" fillId="0" borderId="12" xfId="20" applyFont="1" applyBorder="1" applyAlignment="1">
      <alignment horizontal="center" vertical="center" wrapText="1"/>
    </xf>
    <xf numFmtId="0" fontId="31" fillId="0" borderId="7" xfId="20" applyFont="1" applyBorder="1" applyAlignment="1">
      <alignment horizontal="center" vertical="center" wrapText="1"/>
    </xf>
    <xf numFmtId="0" fontId="33" fillId="0" borderId="11" xfId="20" applyFont="1" applyBorder="1" applyAlignment="1">
      <alignment horizontal="center" vertical="center" wrapText="1"/>
    </xf>
    <xf numFmtId="0" fontId="33" fillId="0" borderId="12" xfId="20" applyFont="1" applyBorder="1" applyAlignment="1">
      <alignment horizontal="center" vertical="center" wrapText="1"/>
    </xf>
    <xf numFmtId="0" fontId="33" fillId="0" borderId="13" xfId="20" applyFont="1" applyBorder="1" applyAlignment="1">
      <alignment horizontal="center" vertical="center" wrapText="1"/>
    </xf>
    <xf numFmtId="0" fontId="33" fillId="0" borderId="7" xfId="20" applyFont="1" applyBorder="1" applyAlignment="1">
      <alignment horizontal="center" vertical="center" wrapText="1"/>
    </xf>
    <xf numFmtId="0" fontId="43" fillId="8" borderId="1" xfId="7" applyFont="1" applyFill="1" applyBorder="1" applyAlignment="1">
      <alignment horizontal="center" vertical="center"/>
    </xf>
    <xf numFmtId="0" fontId="41" fillId="10" borderId="5" xfId="20" applyFont="1" applyFill="1" applyBorder="1" applyAlignment="1">
      <alignment horizontal="center" vertical="center" wrapText="1"/>
    </xf>
    <xf numFmtId="0" fontId="41" fillId="10" borderId="4" xfId="20" applyFont="1" applyFill="1" applyBorder="1" applyAlignment="1">
      <alignment horizontal="center" vertical="center" wrapText="1"/>
    </xf>
    <xf numFmtId="0" fontId="41" fillId="10" borderId="6" xfId="20" applyFont="1" applyFill="1" applyBorder="1" applyAlignment="1">
      <alignment horizontal="center" vertical="center" wrapText="1"/>
    </xf>
    <xf numFmtId="0" fontId="41" fillId="10" borderId="11" xfId="20" applyFont="1" applyFill="1" applyBorder="1" applyAlignment="1">
      <alignment vertical="center" wrapText="1"/>
    </xf>
    <xf numFmtId="0" fontId="41" fillId="10" borderId="12" xfId="20" applyFont="1" applyFill="1" applyBorder="1" applyAlignment="1">
      <alignment vertical="center" wrapText="1"/>
    </xf>
    <xf numFmtId="0" fontId="41" fillId="10" borderId="7" xfId="20" applyFont="1" applyFill="1" applyBorder="1" applyAlignment="1">
      <alignment vertical="center" wrapText="1"/>
    </xf>
    <xf numFmtId="0" fontId="36" fillId="10" borderId="11" xfId="20" applyFont="1" applyFill="1" applyBorder="1" applyAlignment="1">
      <alignment horizontal="left" vertical="center" wrapText="1"/>
    </xf>
    <xf numFmtId="0" fontId="36" fillId="10" borderId="12" xfId="20" applyFont="1" applyFill="1" applyBorder="1" applyAlignment="1">
      <alignment horizontal="left" vertical="center" wrapText="1"/>
    </xf>
    <xf numFmtId="0" fontId="36" fillId="10" borderId="11" xfId="20" applyFont="1" applyFill="1" applyBorder="1" applyAlignment="1">
      <alignment vertical="center" wrapText="1"/>
    </xf>
    <xf numFmtId="0" fontId="36" fillId="10" borderId="12" xfId="20" applyFont="1" applyFill="1" applyBorder="1" applyAlignment="1">
      <alignment vertical="center" wrapText="1"/>
    </xf>
    <xf numFmtId="0" fontId="30" fillId="10" borderId="5" xfId="20" applyFont="1" applyFill="1" applyBorder="1" applyAlignment="1">
      <alignment horizontal="center" vertical="center" wrapText="1"/>
    </xf>
    <xf numFmtId="0" fontId="30" fillId="10" borderId="4" xfId="20" applyFont="1" applyFill="1" applyBorder="1" applyAlignment="1">
      <alignment horizontal="center" vertical="center" wrapText="1"/>
    </xf>
    <xf numFmtId="0" fontId="30" fillId="10" borderId="6" xfId="20" applyFont="1" applyFill="1" applyBorder="1" applyAlignment="1">
      <alignment horizontal="center" vertical="center" wrapText="1"/>
    </xf>
    <xf numFmtId="0" fontId="36" fillId="10" borderId="7" xfId="20" applyFont="1" applyFill="1" applyBorder="1" applyAlignment="1">
      <alignment vertical="center" wrapText="1"/>
    </xf>
    <xf numFmtId="0" fontId="30" fillId="10" borderId="5" xfId="20" applyFont="1" applyFill="1" applyBorder="1" applyAlignment="1">
      <alignment horizontal="center" vertical="center" textRotation="90" wrapText="1"/>
    </xf>
    <xf numFmtId="0" fontId="30" fillId="10" borderId="4" xfId="20" applyFont="1" applyFill="1" applyBorder="1" applyAlignment="1">
      <alignment horizontal="center" vertical="center" textRotation="90" wrapText="1"/>
    </xf>
    <xf numFmtId="0" fontId="30" fillId="10" borderId="6" xfId="20" applyFont="1" applyFill="1" applyBorder="1" applyAlignment="1">
      <alignment horizontal="center" vertical="center" textRotation="90" wrapText="1"/>
    </xf>
  </cellXfs>
  <cellStyles count="22">
    <cellStyle name="BORDAS" xfId="4" xr:uid="{00000000-0005-0000-0000-000000000000}"/>
    <cellStyle name="BORDAS_4 TA (2reajuste)" xfId="8" xr:uid="{00000000-0005-0000-0000-000001000000}"/>
    <cellStyle name="Hiperlink 2" xfId="21" xr:uid="{9DD1F14A-C3DD-4844-9401-D431E76EF24C}"/>
    <cellStyle name="Moeda" xfId="1" builtinId="4"/>
    <cellStyle name="Moeda 2" xfId="5" xr:uid="{00000000-0005-0000-0000-000003000000}"/>
    <cellStyle name="Moeda 3" xfId="10" xr:uid="{00000000-0005-0000-0000-000004000000}"/>
    <cellStyle name="Moeda 4" xfId="16" xr:uid="{00000000-0005-0000-0000-000005000000}"/>
    <cellStyle name="Moeda 5" xfId="12" xr:uid="{00000000-0005-0000-0000-000006000000}"/>
    <cellStyle name="Normal" xfId="0" builtinId="0"/>
    <cellStyle name="Normal 2" xfId="3" xr:uid="{00000000-0005-0000-0000-000008000000}"/>
    <cellStyle name="Normal 2 2" xfId="7" xr:uid="{00000000-0005-0000-0000-000009000000}"/>
    <cellStyle name="Normal 2 2 2" xfId="19" xr:uid="{7EEBBAE2-3861-4737-B0C8-787BD1F9432F}"/>
    <cellStyle name="Normal 3" xfId="14" xr:uid="{00000000-0005-0000-0000-00000A000000}"/>
    <cellStyle name="Normal 4" xfId="17" xr:uid="{00000000-0005-0000-0000-00000B000000}"/>
    <cellStyle name="Normal 5" xfId="18" xr:uid="{E38C63E1-5C29-4B4A-93F7-6372BCC6B7AC}"/>
    <cellStyle name="Normal 6" xfId="20" xr:uid="{1D3AC890-5E6C-4756-A3B4-C78AD3DCF2F5}"/>
    <cellStyle name="Normal_Composições" xfId="15" xr:uid="{00000000-0005-0000-0000-00000C000000}"/>
    <cellStyle name="Porcentagem" xfId="2" builtinId="5"/>
    <cellStyle name="Porcentagem 2" xfId="6" xr:uid="{00000000-0005-0000-0000-00000E000000}"/>
    <cellStyle name="Separador de milhares 2" xfId="9" xr:uid="{00000000-0005-0000-0000-00000F000000}"/>
    <cellStyle name="Vírgula" xfId="13" builtinId="3"/>
    <cellStyle name="Vírgula 2" xfId="11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  <pageSetUpPr fitToPage="1"/>
  </sheetPr>
  <dimension ref="A1:K109"/>
  <sheetViews>
    <sheetView showZeros="0" view="pageBreakPreview" topLeftCell="A79" zoomScale="80" zoomScaleNormal="100" zoomScaleSheetLayoutView="80" workbookViewId="0">
      <selection activeCell="C98" sqref="C98"/>
    </sheetView>
  </sheetViews>
  <sheetFormatPr defaultColWidth="11.42578125" defaultRowHeight="12" x14ac:dyDescent="0.2"/>
  <cols>
    <col min="1" max="1" width="19" style="1" customWidth="1"/>
    <col min="2" max="2" width="96" style="1" bestFit="1" customWidth="1"/>
    <col min="3" max="3" width="28.28515625" style="89" customWidth="1"/>
    <col min="4" max="4" width="18.85546875" style="1" customWidth="1"/>
    <col min="5" max="5" width="11.42578125" style="1"/>
    <col min="6" max="6" width="14.7109375" style="1" customWidth="1"/>
    <col min="7" max="7" width="11.5703125" style="1" bestFit="1" customWidth="1"/>
    <col min="8" max="16384" width="11.42578125" style="1"/>
  </cols>
  <sheetData>
    <row r="1" spans="1:11" ht="20.25" x14ac:dyDescent="0.3">
      <c r="A1" s="229" t="s">
        <v>81</v>
      </c>
      <c r="B1" s="229"/>
      <c r="C1" s="229"/>
      <c r="D1" s="229"/>
      <c r="E1" s="229"/>
      <c r="F1" s="229"/>
      <c r="G1" s="95"/>
      <c r="H1" s="95"/>
      <c r="I1" s="95"/>
      <c r="J1" s="95"/>
      <c r="K1" s="95"/>
    </row>
    <row r="2" spans="1:11" ht="12.75" x14ac:dyDescent="0.2">
      <c r="A2" s="95"/>
      <c r="B2" s="95"/>
      <c r="C2" s="96"/>
      <c r="D2" s="95"/>
      <c r="E2" s="95"/>
      <c r="F2" s="95"/>
      <c r="G2" s="95"/>
      <c r="H2" s="95"/>
      <c r="I2" s="95"/>
      <c r="J2" s="95"/>
      <c r="K2" s="95"/>
    </row>
    <row r="3" spans="1:11" ht="12.75" x14ac:dyDescent="0.2">
      <c r="A3" s="95"/>
      <c r="B3" s="95"/>
      <c r="C3" s="96"/>
      <c r="D3" s="95"/>
      <c r="E3" s="95"/>
      <c r="F3" s="95"/>
      <c r="G3" s="95"/>
      <c r="H3" s="95"/>
      <c r="I3" s="95"/>
      <c r="J3" s="95"/>
      <c r="K3" s="95"/>
    </row>
    <row r="4" spans="1:11" ht="12.75" x14ac:dyDescent="0.2">
      <c r="A4" s="95"/>
      <c r="B4" s="95"/>
      <c r="C4" s="96"/>
      <c r="D4" s="95"/>
      <c r="E4" s="95"/>
      <c r="F4" s="95"/>
      <c r="G4" s="95"/>
      <c r="H4" s="95"/>
      <c r="I4" s="95"/>
      <c r="J4" s="95"/>
      <c r="K4" s="95"/>
    </row>
    <row r="5" spans="1:11" ht="18.75" x14ac:dyDescent="0.25">
      <c r="A5" s="230" t="s">
        <v>83</v>
      </c>
      <c r="B5" s="230"/>
      <c r="C5" s="230"/>
      <c r="D5" s="230"/>
      <c r="E5" s="99"/>
      <c r="F5" s="99"/>
      <c r="G5" s="99"/>
      <c r="H5" s="99"/>
      <c r="I5" s="100"/>
      <c r="J5" s="100"/>
      <c r="K5" s="100"/>
    </row>
    <row r="6" spans="1:11" ht="18.75" x14ac:dyDescent="0.25">
      <c r="A6" s="112"/>
      <c r="B6" s="112"/>
      <c r="C6" s="112"/>
      <c r="D6" s="112"/>
      <c r="E6" s="99"/>
      <c r="F6" s="99"/>
      <c r="G6" s="99"/>
      <c r="H6" s="99"/>
      <c r="I6" s="100"/>
      <c r="J6" s="100"/>
      <c r="K6" s="100"/>
    </row>
    <row r="7" spans="1:11" ht="18.75" x14ac:dyDescent="0.25">
      <c r="A7" s="228" t="s">
        <v>96</v>
      </c>
      <c r="B7" s="228"/>
      <c r="C7" s="228"/>
      <c r="D7" s="228"/>
      <c r="E7" s="99"/>
      <c r="F7" s="99"/>
      <c r="G7" s="99"/>
      <c r="H7" s="99"/>
      <c r="I7" s="100"/>
      <c r="J7" s="100"/>
      <c r="K7" s="100"/>
    </row>
    <row r="8" spans="1:11" ht="18.75" x14ac:dyDescent="0.25">
      <c r="A8" s="100"/>
      <c r="B8" s="100"/>
      <c r="C8" s="230"/>
      <c r="D8" s="230"/>
      <c r="E8" s="230"/>
      <c r="F8" s="230"/>
      <c r="G8" s="230"/>
      <c r="H8" s="230"/>
      <c r="I8" s="100"/>
      <c r="J8" s="100"/>
      <c r="K8" s="100"/>
    </row>
    <row r="9" spans="1:11" ht="15.75" customHeight="1" x14ac:dyDescent="0.2">
      <c r="A9" s="227" t="s">
        <v>97</v>
      </c>
      <c r="B9" s="227"/>
      <c r="C9" s="227"/>
      <c r="D9" s="227"/>
      <c r="E9" s="102"/>
      <c r="F9" s="102"/>
      <c r="G9" s="102"/>
      <c r="H9" s="102"/>
      <c r="I9" s="102"/>
      <c r="J9" s="102"/>
      <c r="K9" s="102"/>
    </row>
    <row r="10" spans="1:11" ht="18.75" x14ac:dyDescent="0.2">
      <c r="A10" s="228" t="s">
        <v>84</v>
      </c>
      <c r="B10" s="228"/>
      <c r="C10" s="228"/>
      <c r="D10" s="228"/>
      <c r="E10" s="101"/>
      <c r="F10" s="101"/>
      <c r="G10" s="101"/>
      <c r="H10" s="101"/>
      <c r="I10" s="101"/>
      <c r="J10" s="101"/>
      <c r="K10" s="101"/>
    </row>
    <row r="11" spans="1:11" ht="18.75" x14ac:dyDescent="0.25">
      <c r="A11" s="232" t="s">
        <v>95</v>
      </c>
      <c r="B11" s="232"/>
      <c r="C11" s="232"/>
      <c r="D11" s="232"/>
      <c r="E11" s="103"/>
      <c r="F11" s="103"/>
      <c r="G11" s="103"/>
      <c r="H11" s="103"/>
      <c r="I11" s="100"/>
      <c r="J11" s="100"/>
      <c r="K11" s="100"/>
    </row>
    <row r="12" spans="1:11" ht="18.75" x14ac:dyDescent="0.25">
      <c r="A12" s="113"/>
      <c r="B12" s="113"/>
      <c r="C12" s="113"/>
      <c r="D12" s="113"/>
      <c r="E12" s="111"/>
      <c r="F12" s="111"/>
      <c r="G12" s="111"/>
      <c r="H12" s="111"/>
      <c r="I12" s="100"/>
      <c r="J12" s="100"/>
      <c r="K12" s="100"/>
    </row>
    <row r="13" spans="1:11" ht="18.75" x14ac:dyDescent="0.2">
      <c r="A13" s="234" t="s">
        <v>87</v>
      </c>
      <c r="B13" s="234"/>
      <c r="C13" s="234"/>
      <c r="D13" s="234"/>
      <c r="E13" s="234"/>
      <c r="F13" s="234"/>
      <c r="G13" s="234"/>
      <c r="H13" s="234"/>
      <c r="I13" s="234"/>
      <c r="J13" s="234"/>
      <c r="K13" s="234"/>
    </row>
    <row r="14" spans="1:11" ht="18.75" x14ac:dyDescent="0.2">
      <c r="A14" s="104" t="s">
        <v>82</v>
      </c>
      <c r="B14" s="104"/>
      <c r="C14" s="104"/>
      <c r="D14" s="104"/>
      <c r="E14" s="104"/>
      <c r="F14" s="104"/>
      <c r="G14" s="104"/>
      <c r="H14" s="104"/>
      <c r="I14" s="104"/>
      <c r="J14" s="104"/>
      <c r="K14" s="104"/>
    </row>
    <row r="15" spans="1:11" ht="18.75" x14ac:dyDescent="0.2">
      <c r="A15" s="104" t="s">
        <v>85</v>
      </c>
      <c r="B15" s="104"/>
      <c r="C15" s="104"/>
      <c r="D15" s="104"/>
      <c r="E15" s="104"/>
      <c r="F15" s="104"/>
      <c r="G15" s="104"/>
      <c r="H15" s="104"/>
      <c r="I15" s="104"/>
      <c r="J15" s="104"/>
      <c r="K15" s="104"/>
    </row>
    <row r="16" spans="1:11" ht="58.5" customHeight="1" x14ac:dyDescent="0.2">
      <c r="A16" s="233" t="s">
        <v>94</v>
      </c>
      <c r="B16" s="233"/>
      <c r="C16" s="233"/>
      <c r="D16" s="233"/>
      <c r="E16" s="110"/>
      <c r="F16" s="101"/>
      <c r="G16" s="101"/>
      <c r="H16" s="101"/>
      <c r="I16" s="101"/>
      <c r="J16" s="101"/>
      <c r="K16" s="101"/>
    </row>
    <row r="17" spans="1:11" ht="18" x14ac:dyDescent="0.25">
      <c r="A17" s="105"/>
      <c r="B17" s="105"/>
      <c r="C17" s="106"/>
      <c r="D17" s="105"/>
      <c r="E17" s="105"/>
      <c r="F17" s="105"/>
      <c r="G17" s="105"/>
      <c r="H17" s="105"/>
      <c r="I17" s="105"/>
      <c r="J17" s="105"/>
      <c r="K17" s="105"/>
    </row>
    <row r="18" spans="1:11" ht="33.75" customHeight="1" x14ac:dyDescent="0.25">
      <c r="A18" s="107"/>
      <c r="B18" s="108" t="s">
        <v>86</v>
      </c>
      <c r="C18" s="109"/>
      <c r="D18" s="105"/>
      <c r="E18" s="105"/>
      <c r="F18" s="105"/>
      <c r="G18" s="105"/>
      <c r="H18" s="105"/>
      <c r="I18" s="105"/>
      <c r="J18" s="105"/>
      <c r="K18" s="105"/>
    </row>
    <row r="19" spans="1:11" ht="21" customHeight="1" x14ac:dyDescent="0.2">
      <c r="A19" s="2" t="s">
        <v>0</v>
      </c>
      <c r="B19" s="225" t="s">
        <v>107</v>
      </c>
      <c r="C19" s="225"/>
      <c r="D19" s="225"/>
    </row>
    <row r="20" spans="1:11" ht="21" customHeight="1" x14ac:dyDescent="0.2">
      <c r="A20" s="2" t="s">
        <v>1</v>
      </c>
      <c r="B20" s="3" t="s">
        <v>308</v>
      </c>
      <c r="C20" s="2" t="s">
        <v>2</v>
      </c>
      <c r="D20" s="4">
        <v>45413</v>
      </c>
    </row>
    <row r="21" spans="1:11" s="7" customFormat="1" ht="17.25" customHeight="1" x14ac:dyDescent="0.2">
      <c r="A21" s="5"/>
      <c r="B21" s="6"/>
      <c r="C21" s="6"/>
      <c r="D21" s="6"/>
      <c r="G21" s="11"/>
    </row>
    <row r="22" spans="1:11" s="10" customFormat="1" x14ac:dyDescent="0.2">
      <c r="A22" s="222" t="s">
        <v>3</v>
      </c>
      <c r="B22" s="222"/>
      <c r="C22" s="8" t="s">
        <v>4</v>
      </c>
      <c r="D22" s="9" t="s">
        <v>5</v>
      </c>
    </row>
    <row r="23" spans="1:11" s="10" customFormat="1" ht="11.45" customHeight="1" x14ac:dyDescent="0.2">
      <c r="A23" s="220"/>
      <c r="B23" s="11" t="s">
        <v>6</v>
      </c>
      <c r="C23" s="12"/>
      <c r="D23" s="90">
        <v>10800</v>
      </c>
    </row>
    <row r="24" spans="1:11" s="10" customFormat="1" x14ac:dyDescent="0.2">
      <c r="A24" s="220"/>
      <c r="B24" s="13" t="s">
        <v>7</v>
      </c>
      <c r="C24" s="12">
        <v>0.3</v>
      </c>
      <c r="D24" s="90">
        <f>D23*C24</f>
        <v>3240</v>
      </c>
    </row>
    <row r="25" spans="1:11" s="10" customFormat="1" ht="11.45" customHeight="1" x14ac:dyDescent="0.2">
      <c r="A25" s="220"/>
      <c r="B25" s="11" t="s">
        <v>8</v>
      </c>
      <c r="C25" s="14">
        <v>0</v>
      </c>
      <c r="D25" s="90"/>
    </row>
    <row r="26" spans="1:11" s="10" customFormat="1" ht="11.45" customHeight="1" x14ac:dyDescent="0.2">
      <c r="A26" s="220"/>
      <c r="B26" s="11" t="s">
        <v>9</v>
      </c>
      <c r="C26" s="14"/>
      <c r="D26" s="90"/>
    </row>
    <row r="27" spans="1:11" s="10" customFormat="1" ht="11.45" customHeight="1" x14ac:dyDescent="0.2">
      <c r="A27" s="220"/>
      <c r="B27" s="11" t="s">
        <v>11</v>
      </c>
      <c r="C27" s="14"/>
      <c r="D27" s="90"/>
    </row>
    <row r="28" spans="1:11" s="10" customFormat="1" ht="11.45" customHeight="1" x14ac:dyDescent="0.2">
      <c r="A28" s="220"/>
      <c r="B28" s="11" t="s">
        <v>10</v>
      </c>
      <c r="C28" s="14"/>
      <c r="D28" s="90"/>
    </row>
    <row r="29" spans="1:11" s="10" customFormat="1" ht="11.45" customHeight="1" x14ac:dyDescent="0.2">
      <c r="A29" s="220"/>
      <c r="B29" s="11" t="s">
        <v>12</v>
      </c>
      <c r="C29" s="14"/>
      <c r="D29" s="90"/>
    </row>
    <row r="30" spans="1:11" s="10" customFormat="1" ht="11.45" customHeight="1" x14ac:dyDescent="0.2">
      <c r="A30" s="220"/>
      <c r="B30" s="11" t="s">
        <v>98</v>
      </c>
      <c r="C30" s="14"/>
      <c r="D30" s="90"/>
    </row>
    <row r="31" spans="1:11" s="18" customFormat="1" x14ac:dyDescent="0.2">
      <c r="A31" s="220"/>
      <c r="B31" s="15" t="s">
        <v>13</v>
      </c>
      <c r="C31" s="16"/>
      <c r="D31" s="17">
        <f>ROUND(SUM(D23:D30),2)</f>
        <v>14040</v>
      </c>
    </row>
    <row r="32" spans="1:11" ht="13.5" customHeight="1" x14ac:dyDescent="0.2">
      <c r="A32" s="222" t="s">
        <v>106</v>
      </c>
      <c r="B32" s="222"/>
      <c r="C32" s="19"/>
      <c r="D32" s="19"/>
    </row>
    <row r="33" spans="1:8" ht="13.5" customHeight="1" x14ac:dyDescent="0.2">
      <c r="A33" s="226"/>
      <c r="B33" s="20" t="s">
        <v>92</v>
      </c>
      <c r="C33" s="12"/>
      <c r="D33" s="21">
        <f>IF(22*2*7.5-6%*D23&lt;0,0,22*2*7.5-6%*D23)</f>
        <v>0</v>
      </c>
    </row>
    <row r="34" spans="1:8" ht="13.5" customHeight="1" x14ac:dyDescent="0.2">
      <c r="A34" s="226"/>
      <c r="B34" s="20" t="s">
        <v>297</v>
      </c>
      <c r="C34" s="12"/>
      <c r="D34" s="21">
        <f>44.07*22</f>
        <v>969.54</v>
      </c>
    </row>
    <row r="35" spans="1:8" ht="13.5" customHeight="1" x14ac:dyDescent="0.2">
      <c r="A35" s="226"/>
      <c r="B35" s="20" t="s">
        <v>99</v>
      </c>
      <c r="C35" s="12"/>
      <c r="D35" s="21">
        <v>15</v>
      </c>
    </row>
    <row r="36" spans="1:8" ht="13.5" customHeight="1" x14ac:dyDescent="0.2">
      <c r="A36" s="226"/>
      <c r="B36" s="20" t="s">
        <v>298</v>
      </c>
      <c r="C36" s="12"/>
      <c r="D36" s="21">
        <v>7.5</v>
      </c>
    </row>
    <row r="37" spans="1:8" ht="13.5" customHeight="1" x14ac:dyDescent="0.2">
      <c r="A37" s="226"/>
      <c r="B37" s="20" t="s">
        <v>299</v>
      </c>
      <c r="C37" s="12"/>
      <c r="D37" s="21">
        <v>9.6</v>
      </c>
    </row>
    <row r="38" spans="1:8" ht="13.5" customHeight="1" x14ac:dyDescent="0.2">
      <c r="A38" s="226"/>
      <c r="B38" s="20"/>
      <c r="C38" s="12"/>
      <c r="D38" s="21"/>
    </row>
    <row r="39" spans="1:8" ht="13.5" customHeight="1" x14ac:dyDescent="0.2">
      <c r="A39" s="226"/>
      <c r="B39" s="15" t="s">
        <v>14</v>
      </c>
      <c r="C39" s="12"/>
      <c r="D39" s="17">
        <f>ROUND(SUM(D33:D38),2)</f>
        <v>1001.64</v>
      </c>
    </row>
    <row r="40" spans="1:8" ht="13.5" customHeight="1" x14ac:dyDescent="0.2">
      <c r="A40" s="222" t="s">
        <v>15</v>
      </c>
      <c r="B40" s="222"/>
      <c r="C40" s="23"/>
      <c r="D40" s="19"/>
      <c r="G40" s="24"/>
    </row>
    <row r="41" spans="1:8" ht="13.5" customHeight="1" x14ac:dyDescent="0.2">
      <c r="A41" s="25"/>
      <c r="B41" s="26" t="s">
        <v>80</v>
      </c>
      <c r="C41" s="12"/>
      <c r="D41" s="27"/>
      <c r="G41" s="24"/>
      <c r="H41" s="24"/>
    </row>
    <row r="42" spans="1:8" ht="13.5" customHeight="1" x14ac:dyDescent="0.2">
      <c r="A42" s="231"/>
      <c r="B42" s="11" t="s">
        <v>300</v>
      </c>
      <c r="C42" s="12"/>
      <c r="D42" s="21">
        <f>EPI!F48/12/17</f>
        <v>92.097254901960767</v>
      </c>
    </row>
    <row r="43" spans="1:8" ht="13.5" customHeight="1" x14ac:dyDescent="0.2">
      <c r="A43" s="231"/>
      <c r="B43" s="11" t="s">
        <v>301</v>
      </c>
      <c r="C43" s="12"/>
      <c r="D43" s="21">
        <f>Uniformes!F25/12/17</f>
        <v>41.448333333333338</v>
      </c>
    </row>
    <row r="44" spans="1:8" ht="13.5" customHeight="1" x14ac:dyDescent="0.2">
      <c r="A44" s="231"/>
      <c r="B44" s="11"/>
      <c r="C44" s="12"/>
      <c r="D44" s="21"/>
    </row>
    <row r="45" spans="1:8" ht="13.5" customHeight="1" x14ac:dyDescent="0.2">
      <c r="A45" s="231"/>
      <c r="B45" s="28" t="s">
        <v>17</v>
      </c>
      <c r="C45" s="12"/>
      <c r="D45" s="17">
        <f>ROUND(SUM(D42:D44),2)</f>
        <v>133.55000000000001</v>
      </c>
    </row>
    <row r="46" spans="1:8" ht="13.5" customHeight="1" x14ac:dyDescent="0.2">
      <c r="A46" s="222" t="s">
        <v>18</v>
      </c>
      <c r="B46" s="222"/>
      <c r="C46" s="23"/>
      <c r="D46" s="19"/>
    </row>
    <row r="47" spans="1:8" x14ac:dyDescent="0.2">
      <c r="A47" s="221" t="s">
        <v>19</v>
      </c>
      <c r="B47" s="221"/>
      <c r="C47" s="29" t="s">
        <v>4</v>
      </c>
      <c r="D47" s="30" t="s">
        <v>20</v>
      </c>
    </row>
    <row r="48" spans="1:8" ht="11.45" customHeight="1" x14ac:dyDescent="0.2">
      <c r="A48" s="220"/>
      <c r="B48" s="22" t="s">
        <v>100</v>
      </c>
      <c r="C48" s="40">
        <v>0.05</v>
      </c>
      <c r="D48" s="121">
        <f>ROUND(C48*D$31,2)</f>
        <v>702</v>
      </c>
    </row>
    <row r="49" spans="1:4" ht="11.45" customHeight="1" x14ac:dyDescent="0.2">
      <c r="A49" s="220"/>
      <c r="B49" s="11" t="s">
        <v>21</v>
      </c>
      <c r="C49" s="31">
        <v>1.4999999999999999E-2</v>
      </c>
      <c r="D49" s="32">
        <f t="shared" ref="D49:D55" si="0">ROUND(C49*D$31,2)</f>
        <v>210.6</v>
      </c>
    </row>
    <row r="50" spans="1:4" ht="11.45" customHeight="1" x14ac:dyDescent="0.2">
      <c r="A50" s="220"/>
      <c r="B50" s="11" t="s">
        <v>22</v>
      </c>
      <c r="C50" s="31">
        <v>0.01</v>
      </c>
      <c r="D50" s="32">
        <f t="shared" si="0"/>
        <v>140.4</v>
      </c>
    </row>
    <row r="51" spans="1:4" ht="11.45" customHeight="1" x14ac:dyDescent="0.2">
      <c r="A51" s="220"/>
      <c r="B51" s="11" t="s">
        <v>23</v>
      </c>
      <c r="C51" s="31">
        <v>2E-3</v>
      </c>
      <c r="D51" s="32">
        <f t="shared" si="0"/>
        <v>28.08</v>
      </c>
    </row>
    <row r="52" spans="1:4" ht="11.45" customHeight="1" x14ac:dyDescent="0.2">
      <c r="A52" s="220"/>
      <c r="B52" s="11" t="s">
        <v>24</v>
      </c>
      <c r="C52" s="31">
        <v>2.5000000000000001E-2</v>
      </c>
      <c r="D52" s="32">
        <f t="shared" si="0"/>
        <v>351</v>
      </c>
    </row>
    <row r="53" spans="1:4" ht="11.45" customHeight="1" x14ac:dyDescent="0.2">
      <c r="A53" s="220"/>
      <c r="B53" s="11" t="s">
        <v>25</v>
      </c>
      <c r="C53" s="31">
        <v>0.08</v>
      </c>
      <c r="D53" s="32">
        <f t="shared" si="0"/>
        <v>1123.2</v>
      </c>
    </row>
    <row r="54" spans="1:4" ht="24" x14ac:dyDescent="0.2">
      <c r="A54" s="220"/>
      <c r="B54" s="13" t="s">
        <v>309</v>
      </c>
      <c r="C54" s="219">
        <v>2.9360000000000001E-2</v>
      </c>
      <c r="D54" s="32">
        <f t="shared" si="0"/>
        <v>412.21</v>
      </c>
    </row>
    <row r="55" spans="1:4" ht="12" customHeight="1" x14ac:dyDescent="0.2">
      <c r="A55" s="220"/>
      <c r="B55" s="11" t="s">
        <v>26</v>
      </c>
      <c r="C55" s="33">
        <v>6.0000000000000001E-3</v>
      </c>
      <c r="D55" s="32">
        <f t="shared" si="0"/>
        <v>84.24</v>
      </c>
    </row>
    <row r="56" spans="1:4" s="37" customFormat="1" ht="13.9" customHeight="1" x14ac:dyDescent="0.2">
      <c r="A56" s="220"/>
      <c r="B56" s="34" t="s">
        <v>27</v>
      </c>
      <c r="C56" s="35">
        <f>IF($D$31="","SOMA(C35:C42)",SUM(C48:C55))</f>
        <v>0.21736</v>
      </c>
      <c r="D56" s="36">
        <f>ROUND(SUM(D48:D55),2)</f>
        <v>3051.73</v>
      </c>
    </row>
    <row r="57" spans="1:4" x14ac:dyDescent="0.2">
      <c r="A57" s="221" t="s">
        <v>28</v>
      </c>
      <c r="B57" s="221"/>
      <c r="C57" s="38" t="s">
        <v>4</v>
      </c>
      <c r="D57" s="39" t="s">
        <v>20</v>
      </c>
    </row>
    <row r="58" spans="1:4" ht="11.45" customHeight="1" x14ac:dyDescent="0.2">
      <c r="A58" s="220"/>
      <c r="B58" s="11" t="s">
        <v>29</v>
      </c>
      <c r="C58" s="40">
        <v>8.3299999999999999E-2</v>
      </c>
      <c r="D58" s="32">
        <f>ROUND(C58*D$31,2)</f>
        <v>1169.53</v>
      </c>
    </row>
    <row r="59" spans="1:4" ht="11.45" customHeight="1" x14ac:dyDescent="0.2">
      <c r="A59" s="220"/>
      <c r="B59" s="15" t="s">
        <v>30</v>
      </c>
      <c r="C59" s="41">
        <f>ROUND(SUM(C58:C58),5)</f>
        <v>8.3299999999999999E-2</v>
      </c>
      <c r="D59" s="42">
        <f>ROUND(SUM(D58:D58),2)</f>
        <v>1169.53</v>
      </c>
    </row>
    <row r="60" spans="1:4" ht="11.45" customHeight="1" x14ac:dyDescent="0.2">
      <c r="A60" s="220"/>
      <c r="B60" s="43" t="s">
        <v>31</v>
      </c>
      <c r="C60" s="40">
        <f>C56*C59</f>
        <v>1.8106087999999999E-2</v>
      </c>
      <c r="D60" s="44">
        <f>ROUND(C60*D31,2)</f>
        <v>254.21</v>
      </c>
    </row>
    <row r="61" spans="1:4" ht="11.45" customHeight="1" x14ac:dyDescent="0.2">
      <c r="A61" s="220"/>
      <c r="B61" s="43"/>
      <c r="C61" s="40"/>
      <c r="D61" s="45"/>
    </row>
    <row r="62" spans="1:4" ht="11.45" customHeight="1" x14ac:dyDescent="0.2">
      <c r="A62" s="220"/>
      <c r="B62" s="34" t="s">
        <v>27</v>
      </c>
      <c r="C62" s="35">
        <f>IF($D$31="","SOMA(C48:C49)",SUM(C59:C60))</f>
        <v>0.10140608800000001</v>
      </c>
      <c r="D62" s="36">
        <f>ROUND(SUM(D59:D61),2)</f>
        <v>1423.74</v>
      </c>
    </row>
    <row r="63" spans="1:4" ht="11.45" customHeight="1" x14ac:dyDescent="0.2">
      <c r="A63" s="221" t="s">
        <v>32</v>
      </c>
      <c r="B63" s="221"/>
      <c r="C63" s="38" t="s">
        <v>4</v>
      </c>
      <c r="D63" s="39" t="s">
        <v>20</v>
      </c>
    </row>
    <row r="64" spans="1:4" ht="11.45" customHeight="1" x14ac:dyDescent="0.2">
      <c r="A64" s="46"/>
      <c r="B64" s="47" t="s">
        <v>33</v>
      </c>
      <c r="C64" s="48">
        <v>2.0000000000000001E-4</v>
      </c>
      <c r="D64" s="32">
        <f>ROUND(C64*D$31,2)</f>
        <v>2.81</v>
      </c>
    </row>
    <row r="65" spans="1:4" ht="11.45" customHeight="1" x14ac:dyDescent="0.2">
      <c r="A65" s="46"/>
      <c r="B65" s="43" t="s">
        <v>34</v>
      </c>
      <c r="C65" s="49">
        <f>ROUND(C56*C64,5)</f>
        <v>4.0000000000000003E-5</v>
      </c>
      <c r="D65" s="32">
        <f>ROUND(C65*D$31,2)</f>
        <v>0.56000000000000005</v>
      </c>
    </row>
    <row r="66" spans="1:4" ht="11.45" customHeight="1" x14ac:dyDescent="0.2">
      <c r="A66" s="46"/>
      <c r="B66" s="34" t="s">
        <v>27</v>
      </c>
      <c r="C66" s="35">
        <f>IF($D$31="","SOMA(C52:C53)",SUM(C64:C65))</f>
        <v>2.4000000000000001E-4</v>
      </c>
      <c r="D66" s="36">
        <f>ROUND(SUM(D64:D65),2)</f>
        <v>3.37</v>
      </c>
    </row>
    <row r="67" spans="1:4" ht="11.45" customHeight="1" x14ac:dyDescent="0.2">
      <c r="A67" s="221" t="s">
        <v>35</v>
      </c>
      <c r="B67" s="221"/>
      <c r="C67" s="38" t="s">
        <v>4</v>
      </c>
      <c r="D67" s="39" t="s">
        <v>20</v>
      </c>
    </row>
    <row r="68" spans="1:4" ht="11.45" customHeight="1" x14ac:dyDescent="0.2">
      <c r="A68" s="220"/>
      <c r="B68" s="11" t="s">
        <v>36</v>
      </c>
      <c r="C68" s="33">
        <v>2.0999999999999999E-3</v>
      </c>
      <c r="D68" s="44">
        <f t="shared" ref="D68:D72" si="1">ROUND(C68*D$31,2)</f>
        <v>29.48</v>
      </c>
    </row>
    <row r="69" spans="1:4" ht="11.45" customHeight="1" x14ac:dyDescent="0.2">
      <c r="A69" s="220"/>
      <c r="B69" s="43" t="s">
        <v>37</v>
      </c>
      <c r="C69" s="33">
        <f>ROUND(C68*C$53,5)</f>
        <v>1.7000000000000001E-4</v>
      </c>
      <c r="D69" s="44">
        <f t="shared" si="1"/>
        <v>2.39</v>
      </c>
    </row>
    <row r="70" spans="1:4" ht="11.45" customHeight="1" x14ac:dyDescent="0.2">
      <c r="A70" s="220"/>
      <c r="B70" s="11" t="s">
        <v>38</v>
      </c>
      <c r="C70" s="49">
        <v>1E-3</v>
      </c>
      <c r="D70" s="44">
        <f t="shared" si="1"/>
        <v>14.04</v>
      </c>
    </row>
    <row r="71" spans="1:4" ht="11.45" customHeight="1" x14ac:dyDescent="0.2">
      <c r="A71" s="220"/>
      <c r="B71" s="43" t="s">
        <v>39</v>
      </c>
      <c r="C71" s="49">
        <f>ROUND(C70*C$56,5)</f>
        <v>2.2000000000000001E-4</v>
      </c>
      <c r="D71" s="44">
        <f t="shared" si="1"/>
        <v>3.09</v>
      </c>
    </row>
    <row r="72" spans="1:4" ht="11.45" customHeight="1" x14ac:dyDescent="0.2">
      <c r="A72" s="220"/>
      <c r="B72" s="47" t="s">
        <v>93</v>
      </c>
      <c r="C72" s="49">
        <v>3.8199999999999998E-2</v>
      </c>
      <c r="D72" s="44">
        <f t="shared" si="1"/>
        <v>536.33000000000004</v>
      </c>
    </row>
    <row r="73" spans="1:4" ht="11.45" customHeight="1" x14ac:dyDescent="0.2">
      <c r="A73" s="220"/>
      <c r="B73" s="34" t="s">
        <v>27</v>
      </c>
      <c r="C73" s="35">
        <f>IF($D$31="","SOMA(C57:C62)",SUM(C68:C72))</f>
        <v>4.1689999999999998E-2</v>
      </c>
      <c r="D73" s="36">
        <f>ROUND(SUM(D68:D72),2)</f>
        <v>585.33000000000004</v>
      </c>
    </row>
    <row r="74" spans="1:4" ht="11.45" customHeight="1" x14ac:dyDescent="0.2">
      <c r="A74" s="221" t="s">
        <v>40</v>
      </c>
      <c r="B74" s="221"/>
      <c r="C74" s="38" t="s">
        <v>4</v>
      </c>
      <c r="D74" s="39" t="s">
        <v>20</v>
      </c>
    </row>
    <row r="75" spans="1:4" ht="11.45" customHeight="1" x14ac:dyDescent="0.2">
      <c r="A75" s="220"/>
      <c r="B75" s="22" t="s">
        <v>101</v>
      </c>
      <c r="C75" s="40">
        <v>0</v>
      </c>
      <c r="D75" s="121">
        <f t="shared" ref="D75:D83" si="2">ROUND(C75*D$31,2)</f>
        <v>0</v>
      </c>
    </row>
    <row r="76" spans="1:4" ht="11.45" customHeight="1" x14ac:dyDescent="0.2">
      <c r="A76" s="220"/>
      <c r="B76" s="11" t="s">
        <v>102</v>
      </c>
      <c r="C76" s="48">
        <v>2.777E-2</v>
      </c>
      <c r="D76" s="50">
        <f t="shared" si="2"/>
        <v>389.89</v>
      </c>
    </row>
    <row r="77" spans="1:4" ht="11.45" customHeight="1" x14ac:dyDescent="0.2">
      <c r="A77" s="220"/>
      <c r="B77" s="11" t="s">
        <v>41</v>
      </c>
      <c r="C77" s="48">
        <v>2.7999999999999998E-4</v>
      </c>
      <c r="D77" s="50">
        <f t="shared" si="2"/>
        <v>3.93</v>
      </c>
    </row>
    <row r="78" spans="1:4" ht="11.45" customHeight="1" x14ac:dyDescent="0.2">
      <c r="A78" s="220"/>
      <c r="B78" s="11" t="s">
        <v>42</v>
      </c>
      <c r="C78" s="48">
        <v>1.1239999999999999E-4</v>
      </c>
      <c r="D78" s="50">
        <f t="shared" si="2"/>
        <v>1.58</v>
      </c>
    </row>
    <row r="79" spans="1:4" ht="11.45" customHeight="1" x14ac:dyDescent="0.2">
      <c r="A79" s="220"/>
      <c r="B79" s="11" t="s">
        <v>43</v>
      </c>
      <c r="C79" s="48">
        <v>2.7799999999999998E-4</v>
      </c>
      <c r="D79" s="50">
        <f t="shared" si="2"/>
        <v>3.9</v>
      </c>
    </row>
    <row r="80" spans="1:4" ht="11.45" customHeight="1" x14ac:dyDescent="0.2">
      <c r="A80" s="220"/>
      <c r="B80" s="11" t="s">
        <v>44</v>
      </c>
      <c r="C80" s="48">
        <v>2.0900000000000001E-4</v>
      </c>
      <c r="D80" s="50">
        <f t="shared" si="2"/>
        <v>2.93</v>
      </c>
    </row>
    <row r="81" spans="1:4" ht="11.45" customHeight="1" x14ac:dyDescent="0.2">
      <c r="A81" s="220"/>
      <c r="B81" s="11" t="s">
        <v>16</v>
      </c>
      <c r="C81" s="48"/>
      <c r="D81" s="50"/>
    </row>
    <row r="82" spans="1:4" ht="11.45" customHeight="1" x14ac:dyDescent="0.2">
      <c r="A82" s="220"/>
      <c r="B82" s="15" t="s">
        <v>30</v>
      </c>
      <c r="C82" s="51">
        <f>SUM(C75:C80)</f>
        <v>2.8649399999999998E-2</v>
      </c>
      <c r="D82" s="27">
        <f t="shared" si="2"/>
        <v>402.24</v>
      </c>
    </row>
    <row r="83" spans="1:4" ht="11.45" customHeight="1" x14ac:dyDescent="0.2">
      <c r="A83" s="220"/>
      <c r="B83" s="43" t="s">
        <v>45</v>
      </c>
      <c r="C83" s="51">
        <f>C82*C56</f>
        <v>6.2272335839999998E-3</v>
      </c>
      <c r="D83" s="50">
        <f t="shared" si="2"/>
        <v>87.43</v>
      </c>
    </row>
    <row r="84" spans="1:4" ht="11.45" customHeight="1" x14ac:dyDescent="0.2">
      <c r="A84" s="220"/>
      <c r="B84" s="34" t="s">
        <v>27</v>
      </c>
      <c r="C84" s="35">
        <f>IF($D$31="","SOMA(C71:C72)",SUM(C82:C83))</f>
        <v>3.4876633583999998E-2</v>
      </c>
      <c r="D84" s="36">
        <f>IF($D$31="","ARRED(SOMA(D71:D72);2)",ROUND(SUM(D82:D83),2))</f>
        <v>489.67</v>
      </c>
    </row>
    <row r="85" spans="1:4" ht="21" customHeight="1" x14ac:dyDescent="0.2">
      <c r="A85" s="222" t="s">
        <v>46</v>
      </c>
      <c r="B85" s="222"/>
      <c r="C85" s="52"/>
      <c r="D85" s="52"/>
    </row>
    <row r="86" spans="1:4" ht="11.45" customHeight="1" x14ac:dyDescent="0.2">
      <c r="A86" s="53">
        <v>4</v>
      </c>
      <c r="B86" s="54" t="s">
        <v>47</v>
      </c>
      <c r="C86" s="31"/>
      <c r="D86" s="55"/>
    </row>
    <row r="87" spans="1:4" ht="11.45" customHeight="1" x14ac:dyDescent="0.2">
      <c r="A87" s="53" t="s">
        <v>48</v>
      </c>
      <c r="B87" s="56" t="s">
        <v>49</v>
      </c>
      <c r="C87" s="57">
        <f>C56</f>
        <v>0.21736</v>
      </c>
      <c r="D87" s="58">
        <f>D56</f>
        <v>3051.73</v>
      </c>
    </row>
    <row r="88" spans="1:4" ht="11.45" customHeight="1" x14ac:dyDescent="0.2">
      <c r="A88" s="53" t="s">
        <v>50</v>
      </c>
      <c r="B88" s="46" t="s">
        <v>51</v>
      </c>
      <c r="C88" s="57">
        <f>C62</f>
        <v>0.10140608800000001</v>
      </c>
      <c r="D88" s="58">
        <f>D62</f>
        <v>1423.74</v>
      </c>
    </row>
    <row r="89" spans="1:4" ht="11.45" customHeight="1" x14ac:dyDescent="0.2">
      <c r="A89" s="53" t="s">
        <v>52</v>
      </c>
      <c r="B89" s="46" t="s">
        <v>53</v>
      </c>
      <c r="C89" s="57">
        <f>C66</f>
        <v>2.4000000000000001E-4</v>
      </c>
      <c r="D89" s="58">
        <f>D66</f>
        <v>3.37</v>
      </c>
    </row>
    <row r="90" spans="1:4" ht="11.45" customHeight="1" x14ac:dyDescent="0.2">
      <c r="A90" s="53" t="s">
        <v>54</v>
      </c>
      <c r="B90" s="46" t="s">
        <v>55</v>
      </c>
      <c r="C90" s="57">
        <f>C73</f>
        <v>4.1689999999999998E-2</v>
      </c>
      <c r="D90" s="58">
        <f>D73</f>
        <v>585.33000000000004</v>
      </c>
    </row>
    <row r="91" spans="1:4" ht="11.45" customHeight="1" x14ac:dyDescent="0.2">
      <c r="A91" s="53" t="s">
        <v>56</v>
      </c>
      <c r="B91" s="46" t="s">
        <v>57</v>
      </c>
      <c r="C91" s="57">
        <f>C84</f>
        <v>3.4876633583999998E-2</v>
      </c>
      <c r="D91" s="58">
        <f>D84</f>
        <v>489.67</v>
      </c>
    </row>
    <row r="92" spans="1:4" ht="11.45" customHeight="1" x14ac:dyDescent="0.2">
      <c r="A92" s="46"/>
      <c r="B92" s="34" t="s">
        <v>27</v>
      </c>
      <c r="C92" s="59">
        <f>IF($D$31="","SOMA(C76:C80)",SUM(C87:C91))</f>
        <v>0.39557272158400003</v>
      </c>
      <c r="D92" s="60">
        <f>IF($D$31="","SOMA(D76:D80)",SUM(D87:D91))</f>
        <v>5553.84</v>
      </c>
    </row>
    <row r="93" spans="1:4" ht="11.45" customHeight="1" x14ac:dyDescent="0.2">
      <c r="A93" s="46"/>
      <c r="B93" s="61"/>
      <c r="C93" s="62"/>
      <c r="D93" s="63"/>
    </row>
    <row r="94" spans="1:4" ht="11.45" customHeight="1" x14ac:dyDescent="0.2">
      <c r="A94" s="46"/>
      <c r="B94" s="34" t="s">
        <v>58</v>
      </c>
      <c r="C94" s="64"/>
      <c r="D94" s="65">
        <f>IF($D$31="","ARRED(D17+D25+D32+D81;2)",ROUND(D31+D39+D45+D92,2))</f>
        <v>20729.03</v>
      </c>
    </row>
    <row r="95" spans="1:4" ht="14.45" customHeight="1" x14ac:dyDescent="0.2">
      <c r="A95" s="222" t="s">
        <v>59</v>
      </c>
      <c r="B95" s="222"/>
      <c r="C95" s="66"/>
      <c r="D95" s="66"/>
    </row>
    <row r="96" spans="1:4" ht="11.45" customHeight="1" x14ac:dyDescent="0.2">
      <c r="A96" s="53">
        <v>5</v>
      </c>
      <c r="B96" s="43"/>
      <c r="C96" s="29" t="s">
        <v>4</v>
      </c>
      <c r="D96" s="30" t="s">
        <v>20</v>
      </c>
    </row>
    <row r="97" spans="1:7" ht="11.45" customHeight="1" x14ac:dyDescent="0.2">
      <c r="A97" s="53" t="s">
        <v>60</v>
      </c>
      <c r="B97" s="67" t="s">
        <v>103</v>
      </c>
      <c r="C97" s="68">
        <v>2.657E-2</v>
      </c>
      <c r="D97" s="32">
        <f>ROUND(C97*$D$94,2)</f>
        <v>550.77</v>
      </c>
      <c r="E97" s="69"/>
    </row>
    <row r="98" spans="1:7" ht="11.45" customHeight="1" x14ac:dyDescent="0.2">
      <c r="A98" s="53" t="s">
        <v>61</v>
      </c>
      <c r="B98" s="70" t="s">
        <v>62</v>
      </c>
      <c r="C98" s="57">
        <v>0.03</v>
      </c>
      <c r="D98" s="32">
        <f>ROUND((D$94+D$97)*C$98,2)</f>
        <v>638.39</v>
      </c>
      <c r="E98" s="71"/>
    </row>
    <row r="99" spans="1:7" ht="11.45" customHeight="1" x14ac:dyDescent="0.2">
      <c r="A99" s="72" t="s">
        <v>63</v>
      </c>
      <c r="B99" s="70" t="s">
        <v>64</v>
      </c>
      <c r="C99" s="57"/>
      <c r="D99" s="73"/>
      <c r="E99" s="69"/>
    </row>
    <row r="100" spans="1:7" ht="11.45" customHeight="1" x14ac:dyDescent="0.2">
      <c r="A100" s="223" t="s">
        <v>65</v>
      </c>
      <c r="B100" s="74" t="s">
        <v>66</v>
      </c>
      <c r="C100" s="75">
        <v>6.4999999999999997E-3</v>
      </c>
      <c r="D100" s="73">
        <f>ROUND(C100*D109,2)</f>
        <v>162.36000000000001</v>
      </c>
      <c r="E100" s="69"/>
    </row>
    <row r="101" spans="1:7" ht="11.45" customHeight="1" x14ac:dyDescent="0.2">
      <c r="A101" s="224"/>
      <c r="B101" s="74" t="s">
        <v>67</v>
      </c>
      <c r="C101" s="76">
        <v>0.03</v>
      </c>
      <c r="D101" s="73">
        <f>ROUND(C101*D109,2)</f>
        <v>749.34</v>
      </c>
      <c r="E101" s="69"/>
    </row>
    <row r="102" spans="1:7" ht="11.45" customHeight="1" x14ac:dyDescent="0.2">
      <c r="A102" s="53" t="s">
        <v>68</v>
      </c>
      <c r="B102" s="11" t="s">
        <v>69</v>
      </c>
      <c r="C102" s="75"/>
      <c r="D102" s="73"/>
      <c r="E102" s="69"/>
    </row>
    <row r="103" spans="1:7" x14ac:dyDescent="0.2">
      <c r="A103" s="53" t="s">
        <v>70</v>
      </c>
      <c r="B103" s="11" t="s">
        <v>71</v>
      </c>
      <c r="C103" s="75">
        <v>0.05</v>
      </c>
      <c r="D103" s="73">
        <f t="shared" ref="D103:D104" si="3">ROUND(C103*D$109,2)</f>
        <v>1248.9000000000001</v>
      </c>
    </row>
    <row r="104" spans="1:7" ht="24" x14ac:dyDescent="0.2">
      <c r="A104" s="53" t="s">
        <v>72</v>
      </c>
      <c r="B104" s="122" t="s">
        <v>104</v>
      </c>
      <c r="C104" s="75">
        <v>3.5999999999999997E-2</v>
      </c>
      <c r="D104" s="32">
        <f t="shared" si="3"/>
        <v>899.21</v>
      </c>
    </row>
    <row r="105" spans="1:7" x14ac:dyDescent="0.2">
      <c r="A105" s="53"/>
      <c r="B105" s="67"/>
      <c r="C105" s="68"/>
      <c r="D105" s="32"/>
      <c r="E105" s="69"/>
    </row>
    <row r="106" spans="1:7" s="79" customFormat="1" ht="15" x14ac:dyDescent="0.2">
      <c r="A106" s="77"/>
      <c r="B106" s="34" t="s">
        <v>105</v>
      </c>
      <c r="C106" s="35">
        <f>IF($D$31="","SOMA(C88:C94)+C86",SUM(C97:C104))</f>
        <v>0.17907000000000001</v>
      </c>
      <c r="D106" s="78">
        <f>ROUND(SUM(D97:D104),2)</f>
        <v>4248.97</v>
      </c>
    </row>
    <row r="107" spans="1:7" s="82" customFormat="1" ht="13.15" customHeight="1" x14ac:dyDescent="0.2">
      <c r="A107" s="80"/>
      <c r="B107" s="80"/>
      <c r="C107" s="81"/>
      <c r="D107" s="81"/>
    </row>
    <row r="108" spans="1:7" ht="18" customHeight="1" x14ac:dyDescent="0.2">
      <c r="A108" s="83" t="s">
        <v>73</v>
      </c>
      <c r="B108" s="84"/>
      <c r="C108" s="38" t="s">
        <v>74</v>
      </c>
      <c r="D108" s="39" t="s">
        <v>20</v>
      </c>
    </row>
    <row r="109" spans="1:7" ht="16.5" customHeight="1" x14ac:dyDescent="0.2">
      <c r="A109" s="85"/>
      <c r="B109" s="86" t="s">
        <v>75</v>
      </c>
      <c r="C109" s="87">
        <v>1</v>
      </c>
      <c r="D109" s="88">
        <f>ROUND((D94+D97+D98)/(1-SUM(C100:C104)),2)</f>
        <v>24977.99</v>
      </c>
      <c r="G109" s="24"/>
    </row>
  </sheetData>
  <mergeCells count="29">
    <mergeCell ref="A9:D9"/>
    <mergeCell ref="A10:D10"/>
    <mergeCell ref="A1:F1"/>
    <mergeCell ref="C8:H8"/>
    <mergeCell ref="A42:A45"/>
    <mergeCell ref="A11:D11"/>
    <mergeCell ref="A16:D16"/>
    <mergeCell ref="A13:K13"/>
    <mergeCell ref="A5:D5"/>
    <mergeCell ref="A7:D7"/>
    <mergeCell ref="A46:B46"/>
    <mergeCell ref="A47:B47"/>
    <mergeCell ref="B19:D19"/>
    <mergeCell ref="A22:B22"/>
    <mergeCell ref="A23:A31"/>
    <mergeCell ref="A32:B32"/>
    <mergeCell ref="A33:A39"/>
    <mergeCell ref="A40:B40"/>
    <mergeCell ref="A48:A56"/>
    <mergeCell ref="A57:B57"/>
    <mergeCell ref="A95:B95"/>
    <mergeCell ref="A100:A101"/>
    <mergeCell ref="A63:B63"/>
    <mergeCell ref="A67:B67"/>
    <mergeCell ref="A68:A73"/>
    <mergeCell ref="A74:B74"/>
    <mergeCell ref="A75:A84"/>
    <mergeCell ref="A85:B85"/>
    <mergeCell ref="A58:A62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51" orientation="portrait" horizontalDpi="1200" verticalDpi="1200" r:id="rId1"/>
  <headerFooter alignWithMargins="0">
    <oddHeader xml:space="preserve">&amp;R
</oddHeader>
  </headerFooter>
  <rowBreaks count="1" manualBreakCount="1">
    <brk id="41" max="3" man="1"/>
  </rowBreaks>
  <colBreaks count="1" manualBreakCount="1">
    <brk id="1" max="10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02F08-F99E-4EF7-937F-52DAC16638B4}">
  <sheetPr>
    <tabColor rgb="FF00B0F0"/>
    <pageSetUpPr fitToPage="1"/>
  </sheetPr>
  <dimension ref="A1:K108"/>
  <sheetViews>
    <sheetView showZeros="0" view="pageBreakPreview" topLeftCell="A76" zoomScale="80" zoomScaleNormal="100" zoomScaleSheetLayoutView="80" workbookViewId="0">
      <selection activeCell="C97" sqref="C97"/>
    </sheetView>
  </sheetViews>
  <sheetFormatPr defaultColWidth="11.42578125" defaultRowHeight="12" x14ac:dyDescent="0.2"/>
  <cols>
    <col min="1" max="1" width="19" style="1" customWidth="1"/>
    <col min="2" max="2" width="96" style="1" bestFit="1" customWidth="1"/>
    <col min="3" max="3" width="28.28515625" style="89" customWidth="1"/>
    <col min="4" max="4" width="18.85546875" style="1" customWidth="1"/>
    <col min="5" max="5" width="11.42578125" style="1"/>
    <col min="6" max="6" width="14.7109375" style="1" customWidth="1"/>
    <col min="7" max="7" width="11.5703125" style="1" bestFit="1" customWidth="1"/>
    <col min="8" max="16384" width="11.42578125" style="1"/>
  </cols>
  <sheetData>
    <row r="1" spans="1:11" ht="20.25" x14ac:dyDescent="0.3">
      <c r="A1" s="229" t="s">
        <v>81</v>
      </c>
      <c r="B1" s="229"/>
      <c r="C1" s="229"/>
      <c r="D1" s="229"/>
      <c r="E1" s="229"/>
      <c r="F1" s="229"/>
      <c r="G1" s="95"/>
      <c r="H1" s="95"/>
      <c r="I1" s="95"/>
      <c r="J1" s="95"/>
      <c r="K1" s="95"/>
    </row>
    <row r="2" spans="1:11" ht="12.75" x14ac:dyDescent="0.2">
      <c r="A2" s="95"/>
      <c r="B2" s="95"/>
      <c r="C2" s="96"/>
      <c r="D2" s="95"/>
      <c r="E2" s="95"/>
      <c r="F2" s="95"/>
      <c r="G2" s="95"/>
      <c r="H2" s="95"/>
      <c r="I2" s="95"/>
      <c r="J2" s="95"/>
      <c r="K2" s="95"/>
    </row>
    <row r="3" spans="1:11" ht="12.75" x14ac:dyDescent="0.2">
      <c r="A3" s="95"/>
      <c r="B3" s="95"/>
      <c r="C3" s="96"/>
      <c r="D3" s="95"/>
      <c r="E3" s="95"/>
      <c r="F3" s="95"/>
      <c r="G3" s="95"/>
      <c r="H3" s="95"/>
      <c r="I3" s="95"/>
      <c r="J3" s="95"/>
      <c r="K3" s="95"/>
    </row>
    <row r="4" spans="1:11" ht="12.75" x14ac:dyDescent="0.2">
      <c r="A4" s="95"/>
      <c r="B4" s="95"/>
      <c r="C4" s="96"/>
      <c r="D4" s="95"/>
      <c r="E4" s="95"/>
      <c r="F4" s="95"/>
      <c r="G4" s="95"/>
      <c r="H4" s="95"/>
      <c r="I4" s="95"/>
      <c r="J4" s="95"/>
      <c r="K4" s="95"/>
    </row>
    <row r="5" spans="1:11" ht="18.75" x14ac:dyDescent="0.25">
      <c r="A5" s="230" t="s">
        <v>83</v>
      </c>
      <c r="B5" s="230"/>
      <c r="C5" s="230"/>
      <c r="D5" s="230"/>
      <c r="E5" s="99"/>
      <c r="F5" s="99"/>
      <c r="G5" s="99"/>
      <c r="H5" s="99"/>
      <c r="I5" s="100"/>
      <c r="J5" s="100"/>
      <c r="K5" s="100"/>
    </row>
    <row r="6" spans="1:11" ht="18.75" x14ac:dyDescent="0.25">
      <c r="A6" s="115"/>
      <c r="B6" s="115"/>
      <c r="C6" s="115"/>
      <c r="D6" s="115"/>
      <c r="E6" s="99"/>
      <c r="F6" s="99"/>
      <c r="G6" s="99"/>
      <c r="H6" s="99"/>
      <c r="I6" s="100"/>
      <c r="J6" s="100"/>
      <c r="K6" s="100"/>
    </row>
    <row r="7" spans="1:11" ht="18.75" x14ac:dyDescent="0.25">
      <c r="A7" s="228" t="s">
        <v>96</v>
      </c>
      <c r="B7" s="228"/>
      <c r="C7" s="228"/>
      <c r="D7" s="228"/>
      <c r="E7" s="99"/>
      <c r="F7" s="99"/>
      <c r="G7" s="99"/>
      <c r="H7" s="99"/>
      <c r="I7" s="100"/>
      <c r="J7" s="100"/>
      <c r="K7" s="100"/>
    </row>
    <row r="8" spans="1:11" ht="18.75" x14ac:dyDescent="0.25">
      <c r="A8" s="100"/>
      <c r="B8" s="100"/>
      <c r="C8" s="230"/>
      <c r="D8" s="230"/>
      <c r="E8" s="230"/>
      <c r="F8" s="230"/>
      <c r="G8" s="230"/>
      <c r="H8" s="230"/>
      <c r="I8" s="100"/>
      <c r="J8" s="100"/>
      <c r="K8" s="100"/>
    </row>
    <row r="9" spans="1:11" ht="15.75" customHeight="1" x14ac:dyDescent="0.2">
      <c r="A9" s="227" t="s">
        <v>97</v>
      </c>
      <c r="B9" s="227"/>
      <c r="C9" s="227"/>
      <c r="D9" s="227"/>
      <c r="E9" s="102"/>
      <c r="F9" s="102"/>
      <c r="G9" s="102"/>
      <c r="H9" s="102"/>
      <c r="I9" s="102"/>
      <c r="J9" s="102"/>
      <c r="K9" s="102"/>
    </row>
    <row r="10" spans="1:11" ht="18.75" x14ac:dyDescent="0.2">
      <c r="A10" s="228" t="s">
        <v>84</v>
      </c>
      <c r="B10" s="228"/>
      <c r="C10" s="228"/>
      <c r="D10" s="228"/>
      <c r="E10" s="101"/>
      <c r="F10" s="101"/>
      <c r="G10" s="101"/>
      <c r="H10" s="101"/>
      <c r="I10" s="101"/>
      <c r="J10" s="101"/>
      <c r="K10" s="101"/>
    </row>
    <row r="11" spans="1:11" ht="18.75" x14ac:dyDescent="0.25">
      <c r="A11" s="232" t="s">
        <v>95</v>
      </c>
      <c r="B11" s="232"/>
      <c r="C11" s="232"/>
      <c r="D11" s="232"/>
      <c r="E11" s="114"/>
      <c r="F11" s="114"/>
      <c r="G11" s="114"/>
      <c r="H11" s="114"/>
      <c r="I11" s="100"/>
      <c r="J11" s="100"/>
      <c r="K11" s="100"/>
    </row>
    <row r="12" spans="1:11" ht="18.75" x14ac:dyDescent="0.25">
      <c r="A12" s="116"/>
      <c r="B12" s="116"/>
      <c r="C12" s="116"/>
      <c r="D12" s="116"/>
      <c r="E12" s="114"/>
      <c r="F12" s="114"/>
      <c r="G12" s="114"/>
      <c r="H12" s="114"/>
      <c r="I12" s="100"/>
      <c r="J12" s="100"/>
      <c r="K12" s="100"/>
    </row>
    <row r="13" spans="1:11" ht="18.75" x14ac:dyDescent="0.2">
      <c r="A13" s="234" t="s">
        <v>87</v>
      </c>
      <c r="B13" s="234"/>
      <c r="C13" s="234"/>
      <c r="D13" s="234"/>
      <c r="E13" s="234"/>
      <c r="F13" s="234"/>
      <c r="G13" s="234"/>
      <c r="H13" s="234"/>
      <c r="I13" s="234"/>
      <c r="J13" s="234"/>
      <c r="K13" s="234"/>
    </row>
    <row r="14" spans="1:11" ht="18.75" x14ac:dyDescent="0.2">
      <c r="A14" s="104" t="s">
        <v>82</v>
      </c>
      <c r="B14" s="104"/>
      <c r="C14" s="104"/>
      <c r="D14" s="104"/>
      <c r="E14" s="104"/>
      <c r="F14" s="104"/>
      <c r="G14" s="104"/>
      <c r="H14" s="104"/>
      <c r="I14" s="104"/>
      <c r="J14" s="104"/>
      <c r="K14" s="104"/>
    </row>
    <row r="15" spans="1:11" ht="18.75" x14ac:dyDescent="0.2">
      <c r="A15" s="104" t="s">
        <v>85</v>
      </c>
      <c r="B15" s="104"/>
      <c r="C15" s="104"/>
      <c r="D15" s="104"/>
      <c r="E15" s="104"/>
      <c r="F15" s="104"/>
      <c r="G15" s="104"/>
      <c r="H15" s="104"/>
      <c r="I15" s="104"/>
      <c r="J15" s="104"/>
      <c r="K15" s="104"/>
    </row>
    <row r="16" spans="1:11" ht="58.5" customHeight="1" x14ac:dyDescent="0.2">
      <c r="A16" s="233" t="s">
        <v>94</v>
      </c>
      <c r="B16" s="233"/>
      <c r="C16" s="233"/>
      <c r="D16" s="233"/>
      <c r="E16" s="110"/>
      <c r="F16" s="101"/>
      <c r="G16" s="101"/>
      <c r="H16" s="101"/>
      <c r="I16" s="101"/>
      <c r="J16" s="101"/>
      <c r="K16" s="101"/>
    </row>
    <row r="17" spans="1:11" ht="18" x14ac:dyDescent="0.25">
      <c r="A17" s="105"/>
      <c r="B17" s="105"/>
      <c r="C17" s="106"/>
      <c r="D17" s="105"/>
      <c r="E17" s="105"/>
      <c r="F17" s="105"/>
      <c r="G17" s="105"/>
      <c r="H17" s="105"/>
      <c r="I17" s="105"/>
      <c r="J17" s="105"/>
      <c r="K17" s="105"/>
    </row>
    <row r="18" spans="1:11" ht="33.75" customHeight="1" x14ac:dyDescent="0.25">
      <c r="A18" s="107"/>
      <c r="B18" s="108" t="s">
        <v>86</v>
      </c>
      <c r="C18" s="109"/>
      <c r="D18" s="105"/>
      <c r="E18" s="105"/>
      <c r="F18" s="105"/>
      <c r="G18" s="105"/>
      <c r="H18" s="105"/>
      <c r="I18" s="105"/>
      <c r="J18" s="105"/>
      <c r="K18" s="105"/>
    </row>
    <row r="19" spans="1:11" ht="21" customHeight="1" x14ac:dyDescent="0.2">
      <c r="A19" s="2" t="s">
        <v>0</v>
      </c>
      <c r="B19" s="225" t="s">
        <v>108</v>
      </c>
      <c r="C19" s="225"/>
      <c r="D19" s="225"/>
    </row>
    <row r="20" spans="1:11" ht="21" customHeight="1" x14ac:dyDescent="0.2">
      <c r="A20" s="2" t="s">
        <v>1</v>
      </c>
      <c r="B20" s="199" t="s">
        <v>308</v>
      </c>
      <c r="C20" s="2" t="s">
        <v>2</v>
      </c>
      <c r="D20" s="4">
        <v>45413</v>
      </c>
    </row>
    <row r="21" spans="1:11" s="7" customFormat="1" ht="16.5" customHeight="1" x14ac:dyDescent="0.2">
      <c r="A21" s="5"/>
      <c r="B21" s="6"/>
      <c r="C21" s="6"/>
      <c r="D21" s="6"/>
      <c r="G21" s="11"/>
    </row>
    <row r="22" spans="1:11" s="10" customFormat="1" x14ac:dyDescent="0.2">
      <c r="A22" s="222" t="s">
        <v>3</v>
      </c>
      <c r="B22" s="222"/>
      <c r="C22" s="8" t="s">
        <v>4</v>
      </c>
      <c r="D22" s="9" t="s">
        <v>5</v>
      </c>
    </row>
    <row r="23" spans="1:11" s="10" customFormat="1" ht="11.45" customHeight="1" x14ac:dyDescent="0.2">
      <c r="A23" s="220"/>
      <c r="B23" s="11" t="s">
        <v>6</v>
      </c>
      <c r="C23" s="12"/>
      <c r="D23" s="90">
        <v>4193.29</v>
      </c>
    </row>
    <row r="24" spans="1:11" s="10" customFormat="1" x14ac:dyDescent="0.2">
      <c r="A24" s="220"/>
      <c r="B24" s="13" t="s">
        <v>7</v>
      </c>
      <c r="C24" s="12">
        <v>0.3</v>
      </c>
      <c r="D24" s="90">
        <f>D23*C24</f>
        <v>1257.9869999999999</v>
      </c>
    </row>
    <row r="25" spans="1:11" s="10" customFormat="1" ht="11.45" customHeight="1" x14ac:dyDescent="0.2">
      <c r="A25" s="220"/>
      <c r="B25" s="11" t="s">
        <v>8</v>
      </c>
      <c r="C25" s="14">
        <v>0</v>
      </c>
      <c r="D25" s="90"/>
    </row>
    <row r="26" spans="1:11" s="10" customFormat="1" ht="11.45" customHeight="1" x14ac:dyDescent="0.2">
      <c r="A26" s="220"/>
      <c r="B26" s="11" t="s">
        <v>9</v>
      </c>
      <c r="C26" s="14"/>
      <c r="D26" s="90"/>
    </row>
    <row r="27" spans="1:11" s="10" customFormat="1" ht="11.45" customHeight="1" x14ac:dyDescent="0.2">
      <c r="A27" s="220"/>
      <c r="B27" s="11" t="s">
        <v>11</v>
      </c>
      <c r="C27" s="14"/>
      <c r="D27" s="90"/>
    </row>
    <row r="28" spans="1:11" s="10" customFormat="1" ht="11.45" customHeight="1" x14ac:dyDescent="0.2">
      <c r="A28" s="220"/>
      <c r="B28" s="11" t="s">
        <v>10</v>
      </c>
      <c r="C28" s="14"/>
      <c r="D28" s="90"/>
    </row>
    <row r="29" spans="1:11" s="10" customFormat="1" ht="11.45" customHeight="1" x14ac:dyDescent="0.2">
      <c r="A29" s="220"/>
      <c r="B29" s="11" t="s">
        <v>12</v>
      </c>
      <c r="C29" s="14"/>
      <c r="D29" s="90"/>
    </row>
    <row r="30" spans="1:11" s="10" customFormat="1" ht="11.45" customHeight="1" x14ac:dyDescent="0.2">
      <c r="A30" s="220"/>
      <c r="B30" s="11" t="s">
        <v>98</v>
      </c>
      <c r="C30" s="14"/>
      <c r="D30" s="90"/>
    </row>
    <row r="31" spans="1:11" s="18" customFormat="1" x14ac:dyDescent="0.2">
      <c r="A31" s="220"/>
      <c r="B31" s="15" t="s">
        <v>13</v>
      </c>
      <c r="C31" s="16"/>
      <c r="D31" s="17">
        <f>ROUND(SUM(D23:D30),2)</f>
        <v>5451.28</v>
      </c>
    </row>
    <row r="32" spans="1:11" ht="13.5" customHeight="1" x14ac:dyDescent="0.2">
      <c r="A32" s="222" t="s">
        <v>106</v>
      </c>
      <c r="B32" s="222"/>
      <c r="C32" s="19"/>
      <c r="D32" s="19"/>
    </row>
    <row r="33" spans="1:8" ht="13.5" customHeight="1" x14ac:dyDescent="0.2">
      <c r="A33" s="226"/>
      <c r="B33" s="20" t="s">
        <v>92</v>
      </c>
      <c r="C33" s="12"/>
      <c r="D33" s="21">
        <f>IF(22*2*7.5-6%*D23&lt;0,0,22*2*7.5-6%*D23)</f>
        <v>78.402600000000007</v>
      </c>
    </row>
    <row r="34" spans="1:8" ht="13.5" customHeight="1" x14ac:dyDescent="0.2">
      <c r="A34" s="226"/>
      <c r="B34" s="20" t="s">
        <v>297</v>
      </c>
      <c r="C34" s="12"/>
      <c r="D34" s="21">
        <f>44.07*22</f>
        <v>969.54</v>
      </c>
    </row>
    <row r="35" spans="1:8" ht="13.5" customHeight="1" x14ac:dyDescent="0.2">
      <c r="A35" s="226"/>
      <c r="B35" s="20" t="s">
        <v>99</v>
      </c>
      <c r="C35" s="12"/>
      <c r="D35" s="21">
        <v>15</v>
      </c>
    </row>
    <row r="36" spans="1:8" ht="13.5" customHeight="1" x14ac:dyDescent="0.2">
      <c r="A36" s="226"/>
      <c r="B36" s="20" t="s">
        <v>298</v>
      </c>
      <c r="C36" s="12"/>
      <c r="D36" s="21">
        <v>7.5</v>
      </c>
    </row>
    <row r="37" spans="1:8" ht="13.5" customHeight="1" x14ac:dyDescent="0.2">
      <c r="A37" s="226"/>
      <c r="B37" s="20" t="s">
        <v>299</v>
      </c>
      <c r="C37" s="12"/>
      <c r="D37" s="21">
        <v>9.6</v>
      </c>
    </row>
    <row r="38" spans="1:8" ht="13.5" customHeight="1" x14ac:dyDescent="0.2">
      <c r="A38" s="226"/>
      <c r="B38" s="15" t="s">
        <v>14</v>
      </c>
      <c r="C38" s="12"/>
      <c r="D38" s="17">
        <f>ROUND(SUM(D33:D37),2)</f>
        <v>1080.04</v>
      </c>
    </row>
    <row r="39" spans="1:8" ht="13.5" customHeight="1" x14ac:dyDescent="0.2">
      <c r="A39" s="222" t="s">
        <v>15</v>
      </c>
      <c r="B39" s="222"/>
      <c r="C39" s="23"/>
      <c r="D39" s="19"/>
      <c r="G39" s="24"/>
    </row>
    <row r="40" spans="1:8" ht="13.5" customHeight="1" x14ac:dyDescent="0.2">
      <c r="A40" s="117"/>
      <c r="B40" s="26" t="s">
        <v>80</v>
      </c>
      <c r="C40" s="12"/>
      <c r="D40" s="27"/>
      <c r="G40" s="24"/>
      <c r="H40" s="24"/>
    </row>
    <row r="41" spans="1:8" ht="13.5" customHeight="1" x14ac:dyDescent="0.2">
      <c r="A41" s="231"/>
      <c r="B41" s="11" t="s">
        <v>300</v>
      </c>
      <c r="C41" s="12"/>
      <c r="D41" s="21">
        <f>EPI!F48/12/17</f>
        <v>92.097254901960767</v>
      </c>
    </row>
    <row r="42" spans="1:8" ht="13.5" customHeight="1" x14ac:dyDescent="0.2">
      <c r="A42" s="231"/>
      <c r="B42" s="11" t="s">
        <v>301</v>
      </c>
      <c r="C42" s="12"/>
      <c r="D42" s="21">
        <f>Uniformes!F25/12/17</f>
        <v>41.448333333333338</v>
      </c>
    </row>
    <row r="43" spans="1:8" ht="13.5" customHeight="1" x14ac:dyDescent="0.2">
      <c r="A43" s="231"/>
      <c r="B43" s="11"/>
      <c r="C43" s="12"/>
      <c r="D43" s="21"/>
    </row>
    <row r="44" spans="1:8" ht="13.5" customHeight="1" x14ac:dyDescent="0.2">
      <c r="A44" s="231"/>
      <c r="B44" s="28" t="s">
        <v>17</v>
      </c>
      <c r="C44" s="12"/>
      <c r="D44" s="17">
        <f>ROUND(SUM(D41:D43),2)</f>
        <v>133.55000000000001</v>
      </c>
    </row>
    <row r="45" spans="1:8" ht="13.5" customHeight="1" x14ac:dyDescent="0.2">
      <c r="A45" s="222" t="s">
        <v>18</v>
      </c>
      <c r="B45" s="222"/>
      <c r="C45" s="23"/>
      <c r="D45" s="19"/>
    </row>
    <row r="46" spans="1:8" x14ac:dyDescent="0.2">
      <c r="A46" s="221" t="s">
        <v>19</v>
      </c>
      <c r="B46" s="221"/>
      <c r="C46" s="29" t="s">
        <v>4</v>
      </c>
      <c r="D46" s="30" t="s">
        <v>20</v>
      </c>
    </row>
    <row r="47" spans="1:8" ht="11.45" customHeight="1" x14ac:dyDescent="0.2">
      <c r="A47" s="220"/>
      <c r="B47" s="22" t="s">
        <v>100</v>
      </c>
      <c r="C47" s="40">
        <v>0.05</v>
      </c>
      <c r="D47" s="121">
        <f>ROUND(C47*D$31,2)</f>
        <v>272.56</v>
      </c>
    </row>
    <row r="48" spans="1:8" ht="11.45" customHeight="1" x14ac:dyDescent="0.2">
      <c r="A48" s="220"/>
      <c r="B48" s="11" t="s">
        <v>21</v>
      </c>
      <c r="C48" s="31">
        <v>1.4999999999999999E-2</v>
      </c>
      <c r="D48" s="32">
        <f t="shared" ref="D48:D54" si="0">ROUND(C48*D$31,2)</f>
        <v>81.77</v>
      </c>
    </row>
    <row r="49" spans="1:4" ht="11.45" customHeight="1" x14ac:dyDescent="0.2">
      <c r="A49" s="220"/>
      <c r="B49" s="11" t="s">
        <v>22</v>
      </c>
      <c r="C49" s="31">
        <v>0.01</v>
      </c>
      <c r="D49" s="32">
        <f t="shared" si="0"/>
        <v>54.51</v>
      </c>
    </row>
    <row r="50" spans="1:4" ht="11.45" customHeight="1" x14ac:dyDescent="0.2">
      <c r="A50" s="220"/>
      <c r="B50" s="11" t="s">
        <v>23</v>
      </c>
      <c r="C50" s="31">
        <v>2E-3</v>
      </c>
      <c r="D50" s="32">
        <f t="shared" si="0"/>
        <v>10.9</v>
      </c>
    </row>
    <row r="51" spans="1:4" ht="11.45" customHeight="1" x14ac:dyDescent="0.2">
      <c r="A51" s="220"/>
      <c r="B51" s="11" t="s">
        <v>24</v>
      </c>
      <c r="C51" s="31">
        <v>2.5000000000000001E-2</v>
      </c>
      <c r="D51" s="32">
        <f t="shared" si="0"/>
        <v>136.28</v>
      </c>
    </row>
    <row r="52" spans="1:4" ht="11.45" customHeight="1" x14ac:dyDescent="0.2">
      <c r="A52" s="220"/>
      <c r="B52" s="11" t="s">
        <v>25</v>
      </c>
      <c r="C52" s="31">
        <v>0.08</v>
      </c>
      <c r="D52" s="32">
        <f t="shared" si="0"/>
        <v>436.1</v>
      </c>
    </row>
    <row r="53" spans="1:4" ht="24" x14ac:dyDescent="0.2">
      <c r="A53" s="220"/>
      <c r="B53" s="13" t="s">
        <v>309</v>
      </c>
      <c r="C53" s="219">
        <v>2.9360000000000001E-2</v>
      </c>
      <c r="D53" s="32">
        <f t="shared" si="0"/>
        <v>160.05000000000001</v>
      </c>
    </row>
    <row r="54" spans="1:4" ht="12" customHeight="1" x14ac:dyDescent="0.2">
      <c r="A54" s="220"/>
      <c r="B54" s="11" t="s">
        <v>26</v>
      </c>
      <c r="C54" s="33">
        <v>6.0000000000000001E-3</v>
      </c>
      <c r="D54" s="32">
        <f t="shared" si="0"/>
        <v>32.71</v>
      </c>
    </row>
    <row r="55" spans="1:4" s="37" customFormat="1" ht="13.9" customHeight="1" x14ac:dyDescent="0.2">
      <c r="A55" s="220"/>
      <c r="B55" s="34" t="s">
        <v>27</v>
      </c>
      <c r="C55" s="35">
        <f>IF($D$31="","SOMA(C35:C42)",SUM(C47:C54))</f>
        <v>0.21736</v>
      </c>
      <c r="D55" s="36">
        <f>ROUND(SUM(D47:D54),2)</f>
        <v>1184.8800000000001</v>
      </c>
    </row>
    <row r="56" spans="1:4" x14ac:dyDescent="0.2">
      <c r="A56" s="221" t="s">
        <v>28</v>
      </c>
      <c r="B56" s="221"/>
      <c r="C56" s="38" t="s">
        <v>4</v>
      </c>
      <c r="D56" s="39" t="s">
        <v>20</v>
      </c>
    </row>
    <row r="57" spans="1:4" ht="11.45" customHeight="1" x14ac:dyDescent="0.2">
      <c r="A57" s="220"/>
      <c r="B57" s="11" t="s">
        <v>29</v>
      </c>
      <c r="C57" s="40">
        <v>8.3299999999999999E-2</v>
      </c>
      <c r="D57" s="32">
        <f>ROUND(C57*D$31,2)</f>
        <v>454.09</v>
      </c>
    </row>
    <row r="58" spans="1:4" ht="11.45" customHeight="1" x14ac:dyDescent="0.2">
      <c r="A58" s="220"/>
      <c r="B58" s="15" t="s">
        <v>30</v>
      </c>
      <c r="C58" s="41">
        <f>ROUND(SUM(C57:C57),5)</f>
        <v>8.3299999999999999E-2</v>
      </c>
      <c r="D58" s="42">
        <f>ROUND(SUM(D57:D57),2)</f>
        <v>454.09</v>
      </c>
    </row>
    <row r="59" spans="1:4" ht="11.45" customHeight="1" x14ac:dyDescent="0.2">
      <c r="A59" s="220"/>
      <c r="B59" s="43" t="s">
        <v>31</v>
      </c>
      <c r="C59" s="40">
        <f>C55*C58</f>
        <v>1.8106087999999999E-2</v>
      </c>
      <c r="D59" s="44">
        <f>ROUND(C59*D31,2)</f>
        <v>98.7</v>
      </c>
    </row>
    <row r="60" spans="1:4" ht="11.45" customHeight="1" x14ac:dyDescent="0.2">
      <c r="A60" s="220"/>
      <c r="B60" s="43"/>
      <c r="C60" s="40"/>
      <c r="D60" s="45"/>
    </row>
    <row r="61" spans="1:4" ht="11.45" customHeight="1" x14ac:dyDescent="0.2">
      <c r="A61" s="220"/>
      <c r="B61" s="34" t="s">
        <v>27</v>
      </c>
      <c r="C61" s="35">
        <f>IF($D$31="","SOMA(C48:C49)",SUM(C58:C59))</f>
        <v>0.10140608800000001</v>
      </c>
      <c r="D61" s="36">
        <f>ROUND(SUM(D58:D60),2)</f>
        <v>552.79</v>
      </c>
    </row>
    <row r="62" spans="1:4" ht="11.45" customHeight="1" x14ac:dyDescent="0.2">
      <c r="A62" s="221" t="s">
        <v>32</v>
      </c>
      <c r="B62" s="221"/>
      <c r="C62" s="38" t="s">
        <v>4</v>
      </c>
      <c r="D62" s="39" t="s">
        <v>20</v>
      </c>
    </row>
    <row r="63" spans="1:4" ht="11.45" customHeight="1" x14ac:dyDescent="0.2">
      <c r="A63" s="46"/>
      <c r="B63" s="47" t="s">
        <v>33</v>
      </c>
      <c r="C63" s="48">
        <v>2.0000000000000001E-4</v>
      </c>
      <c r="D63" s="32">
        <f>ROUND(C63*D$31,2)</f>
        <v>1.0900000000000001</v>
      </c>
    </row>
    <row r="64" spans="1:4" ht="11.45" customHeight="1" x14ac:dyDescent="0.2">
      <c r="A64" s="46"/>
      <c r="B64" s="43" t="s">
        <v>34</v>
      </c>
      <c r="C64" s="49">
        <f>ROUND(C55*C63,5)</f>
        <v>4.0000000000000003E-5</v>
      </c>
      <c r="D64" s="32">
        <f>ROUND(C64*D$31,2)</f>
        <v>0.22</v>
      </c>
    </row>
    <row r="65" spans="1:4" ht="11.45" customHeight="1" x14ac:dyDescent="0.2">
      <c r="A65" s="46"/>
      <c r="B65" s="34" t="s">
        <v>27</v>
      </c>
      <c r="C65" s="35">
        <f>IF($D$31="","SOMA(C52:C53)",SUM(C63:C64))</f>
        <v>2.4000000000000001E-4</v>
      </c>
      <c r="D65" s="36">
        <f>ROUND(SUM(D63:D64),2)</f>
        <v>1.31</v>
      </c>
    </row>
    <row r="66" spans="1:4" ht="11.45" customHeight="1" x14ac:dyDescent="0.2">
      <c r="A66" s="221" t="s">
        <v>35</v>
      </c>
      <c r="B66" s="221"/>
      <c r="C66" s="38" t="s">
        <v>4</v>
      </c>
      <c r="D66" s="39" t="s">
        <v>20</v>
      </c>
    </row>
    <row r="67" spans="1:4" ht="11.45" customHeight="1" x14ac:dyDescent="0.2">
      <c r="A67" s="220"/>
      <c r="B67" s="11" t="s">
        <v>36</v>
      </c>
      <c r="C67" s="33">
        <v>2.0999999999999999E-3</v>
      </c>
      <c r="D67" s="44">
        <f t="shared" ref="D67:D71" si="1">ROUND(C67*D$31,2)</f>
        <v>11.45</v>
      </c>
    </row>
    <row r="68" spans="1:4" ht="11.45" customHeight="1" x14ac:dyDescent="0.2">
      <c r="A68" s="220"/>
      <c r="B68" s="43" t="s">
        <v>37</v>
      </c>
      <c r="C68" s="33">
        <f>ROUND(C67*C$52,5)</f>
        <v>1.7000000000000001E-4</v>
      </c>
      <c r="D68" s="44">
        <f t="shared" si="1"/>
        <v>0.93</v>
      </c>
    </row>
    <row r="69" spans="1:4" ht="11.45" customHeight="1" x14ac:dyDescent="0.2">
      <c r="A69" s="220"/>
      <c r="B69" s="11" t="s">
        <v>38</v>
      </c>
      <c r="C69" s="49">
        <v>1E-3</v>
      </c>
      <c r="D69" s="44">
        <f t="shared" si="1"/>
        <v>5.45</v>
      </c>
    </row>
    <row r="70" spans="1:4" ht="11.45" customHeight="1" x14ac:dyDescent="0.2">
      <c r="A70" s="220"/>
      <c r="B70" s="43" t="s">
        <v>39</v>
      </c>
      <c r="C70" s="49">
        <f>ROUND(C69*C$55,5)</f>
        <v>2.2000000000000001E-4</v>
      </c>
      <c r="D70" s="44">
        <f t="shared" si="1"/>
        <v>1.2</v>
      </c>
    </row>
    <row r="71" spans="1:4" ht="11.45" customHeight="1" x14ac:dyDescent="0.2">
      <c r="A71" s="220"/>
      <c r="B71" s="47" t="s">
        <v>93</v>
      </c>
      <c r="C71" s="49">
        <v>3.8199999999999998E-2</v>
      </c>
      <c r="D71" s="44">
        <f t="shared" si="1"/>
        <v>208.24</v>
      </c>
    </row>
    <row r="72" spans="1:4" ht="11.45" customHeight="1" x14ac:dyDescent="0.2">
      <c r="A72" s="220"/>
      <c r="B72" s="34" t="s">
        <v>27</v>
      </c>
      <c r="C72" s="35">
        <f>IF($D$31="","SOMA(C57:C62)",SUM(C67:C71))</f>
        <v>4.1689999999999998E-2</v>
      </c>
      <c r="D72" s="36">
        <f>ROUND(SUM(D67:D71),2)</f>
        <v>227.27</v>
      </c>
    </row>
    <row r="73" spans="1:4" ht="11.45" customHeight="1" x14ac:dyDescent="0.2">
      <c r="A73" s="221" t="s">
        <v>40</v>
      </c>
      <c r="B73" s="221"/>
      <c r="C73" s="38" t="s">
        <v>4</v>
      </c>
      <c r="D73" s="39" t="s">
        <v>20</v>
      </c>
    </row>
    <row r="74" spans="1:4" ht="11.45" customHeight="1" x14ac:dyDescent="0.2">
      <c r="A74" s="220"/>
      <c r="B74" s="22" t="s">
        <v>101</v>
      </c>
      <c r="C74" s="40">
        <v>0</v>
      </c>
      <c r="D74" s="121">
        <f t="shared" ref="D74:D82" si="2">ROUND(C74*D$31,2)</f>
        <v>0</v>
      </c>
    </row>
    <row r="75" spans="1:4" ht="11.45" customHeight="1" x14ac:dyDescent="0.2">
      <c r="A75" s="220"/>
      <c r="B75" s="11" t="s">
        <v>102</v>
      </c>
      <c r="C75" s="48">
        <v>2.777E-2</v>
      </c>
      <c r="D75" s="50">
        <f t="shared" si="2"/>
        <v>151.38</v>
      </c>
    </row>
    <row r="76" spans="1:4" ht="11.45" customHeight="1" x14ac:dyDescent="0.2">
      <c r="A76" s="220"/>
      <c r="B76" s="11" t="s">
        <v>41</v>
      </c>
      <c r="C76" s="48">
        <v>2.7999999999999998E-4</v>
      </c>
      <c r="D76" s="50">
        <f t="shared" si="2"/>
        <v>1.53</v>
      </c>
    </row>
    <row r="77" spans="1:4" ht="11.45" customHeight="1" x14ac:dyDescent="0.2">
      <c r="A77" s="220"/>
      <c r="B77" s="11" t="s">
        <v>42</v>
      </c>
      <c r="C77" s="48">
        <v>1.1239999999999999E-4</v>
      </c>
      <c r="D77" s="50">
        <f t="shared" si="2"/>
        <v>0.61</v>
      </c>
    </row>
    <row r="78" spans="1:4" ht="11.45" customHeight="1" x14ac:dyDescent="0.2">
      <c r="A78" s="220"/>
      <c r="B78" s="11" t="s">
        <v>43</v>
      </c>
      <c r="C78" s="48">
        <v>2.7799999999999998E-4</v>
      </c>
      <c r="D78" s="50">
        <f t="shared" si="2"/>
        <v>1.52</v>
      </c>
    </row>
    <row r="79" spans="1:4" ht="11.45" customHeight="1" x14ac:dyDescent="0.2">
      <c r="A79" s="220"/>
      <c r="B79" s="11" t="s">
        <v>44</v>
      </c>
      <c r="C79" s="48">
        <v>2.0900000000000001E-4</v>
      </c>
      <c r="D79" s="50">
        <f t="shared" si="2"/>
        <v>1.1399999999999999</v>
      </c>
    </row>
    <row r="80" spans="1:4" ht="11.45" customHeight="1" x14ac:dyDescent="0.2">
      <c r="A80" s="220"/>
      <c r="B80" s="11" t="s">
        <v>16</v>
      </c>
      <c r="C80" s="48"/>
      <c r="D80" s="50"/>
    </row>
    <row r="81" spans="1:5" ht="11.45" customHeight="1" x14ac:dyDescent="0.2">
      <c r="A81" s="220"/>
      <c r="B81" s="15" t="s">
        <v>30</v>
      </c>
      <c r="C81" s="51">
        <f>SUM(C74:C79)</f>
        <v>2.8649399999999998E-2</v>
      </c>
      <c r="D81" s="27">
        <f t="shared" si="2"/>
        <v>156.18</v>
      </c>
    </row>
    <row r="82" spans="1:5" ht="11.45" customHeight="1" x14ac:dyDescent="0.2">
      <c r="A82" s="220"/>
      <c r="B82" s="43" t="s">
        <v>45</v>
      </c>
      <c r="C82" s="51">
        <f>C81*C55</f>
        <v>6.2272335839999998E-3</v>
      </c>
      <c r="D82" s="50">
        <f t="shared" si="2"/>
        <v>33.950000000000003</v>
      </c>
    </row>
    <row r="83" spans="1:5" ht="11.45" customHeight="1" x14ac:dyDescent="0.2">
      <c r="A83" s="220"/>
      <c r="B83" s="34" t="s">
        <v>27</v>
      </c>
      <c r="C83" s="35">
        <f>IF($D$31="","SOMA(C71:C72)",SUM(C81:C82))</f>
        <v>3.4876633583999998E-2</v>
      </c>
      <c r="D83" s="36">
        <f>IF($D$31="","ARRED(SOMA(D71:D72);2)",ROUND(SUM(D81:D82),2))</f>
        <v>190.13</v>
      </c>
    </row>
    <row r="84" spans="1:5" ht="21" customHeight="1" x14ac:dyDescent="0.2">
      <c r="A84" s="222" t="s">
        <v>46</v>
      </c>
      <c r="B84" s="222"/>
      <c r="C84" s="52"/>
      <c r="D84" s="52"/>
    </row>
    <row r="85" spans="1:5" ht="11.45" customHeight="1" x14ac:dyDescent="0.2">
      <c r="A85" s="119">
        <v>4</v>
      </c>
      <c r="B85" s="54" t="s">
        <v>47</v>
      </c>
      <c r="C85" s="31"/>
      <c r="D85" s="55"/>
    </row>
    <row r="86" spans="1:5" ht="11.45" customHeight="1" x14ac:dyDescent="0.2">
      <c r="A86" s="119" t="s">
        <v>48</v>
      </c>
      <c r="B86" s="118" t="s">
        <v>49</v>
      </c>
      <c r="C86" s="57">
        <f>C55</f>
        <v>0.21736</v>
      </c>
      <c r="D86" s="58">
        <f>D55</f>
        <v>1184.8800000000001</v>
      </c>
    </row>
    <row r="87" spans="1:5" ht="11.45" customHeight="1" x14ac:dyDescent="0.2">
      <c r="A87" s="119" t="s">
        <v>50</v>
      </c>
      <c r="B87" s="46" t="s">
        <v>51</v>
      </c>
      <c r="C87" s="57">
        <f>C61</f>
        <v>0.10140608800000001</v>
      </c>
      <c r="D87" s="58">
        <f>D61</f>
        <v>552.79</v>
      </c>
    </row>
    <row r="88" spans="1:5" ht="11.45" customHeight="1" x14ac:dyDescent="0.2">
      <c r="A88" s="119" t="s">
        <v>52</v>
      </c>
      <c r="B88" s="46" t="s">
        <v>53</v>
      </c>
      <c r="C88" s="57">
        <f>C65</f>
        <v>2.4000000000000001E-4</v>
      </c>
      <c r="D88" s="58">
        <f>D65</f>
        <v>1.31</v>
      </c>
    </row>
    <row r="89" spans="1:5" ht="11.45" customHeight="1" x14ac:dyDescent="0.2">
      <c r="A89" s="119" t="s">
        <v>54</v>
      </c>
      <c r="B89" s="46" t="s">
        <v>55</v>
      </c>
      <c r="C89" s="57">
        <f>C72</f>
        <v>4.1689999999999998E-2</v>
      </c>
      <c r="D89" s="58">
        <f>D72</f>
        <v>227.27</v>
      </c>
    </row>
    <row r="90" spans="1:5" ht="11.45" customHeight="1" x14ac:dyDescent="0.2">
      <c r="A90" s="119" t="s">
        <v>56</v>
      </c>
      <c r="B90" s="46" t="s">
        <v>57</v>
      </c>
      <c r="C90" s="57">
        <f>C83</f>
        <v>3.4876633583999998E-2</v>
      </c>
      <c r="D90" s="58">
        <f>D83</f>
        <v>190.13</v>
      </c>
    </row>
    <row r="91" spans="1:5" ht="11.45" customHeight="1" x14ac:dyDescent="0.2">
      <c r="A91" s="46"/>
      <c r="B91" s="34" t="s">
        <v>27</v>
      </c>
      <c r="C91" s="59">
        <f>IF($D$31="","SOMA(C76:C80)",SUM(C86:C90))</f>
        <v>0.39557272158400003</v>
      </c>
      <c r="D91" s="60">
        <f>IF($D$31="","SOMA(D76:D80)",SUM(D86:D90))</f>
        <v>2156.38</v>
      </c>
    </row>
    <row r="92" spans="1:5" ht="11.45" customHeight="1" x14ac:dyDescent="0.2">
      <c r="A92" s="46"/>
      <c r="B92" s="61"/>
      <c r="C92" s="62"/>
      <c r="D92" s="63"/>
    </row>
    <row r="93" spans="1:5" ht="11.45" customHeight="1" x14ac:dyDescent="0.2">
      <c r="A93" s="46"/>
      <c r="B93" s="34" t="s">
        <v>58</v>
      </c>
      <c r="C93" s="64"/>
      <c r="D93" s="65">
        <f>IF($D$31="","ARRED(D17+D25+D32+D81;2)",ROUND(D31+D38+D44+D91,2))</f>
        <v>8821.25</v>
      </c>
    </row>
    <row r="94" spans="1:5" ht="14.45" customHeight="1" x14ac:dyDescent="0.2">
      <c r="A94" s="222" t="s">
        <v>59</v>
      </c>
      <c r="B94" s="222"/>
      <c r="C94" s="66"/>
      <c r="D94" s="66"/>
    </row>
    <row r="95" spans="1:5" ht="11.45" customHeight="1" x14ac:dyDescent="0.2">
      <c r="A95" s="119">
        <v>5</v>
      </c>
      <c r="B95" s="43"/>
      <c r="C95" s="29" t="s">
        <v>4</v>
      </c>
      <c r="D95" s="30" t="s">
        <v>20</v>
      </c>
    </row>
    <row r="96" spans="1:5" ht="11.45" customHeight="1" x14ac:dyDescent="0.2">
      <c r="A96" s="119" t="s">
        <v>60</v>
      </c>
      <c r="B96" s="67" t="s">
        <v>103</v>
      </c>
      <c r="C96" s="68">
        <v>2.657E-2</v>
      </c>
      <c r="D96" s="32">
        <f>ROUND(C96*$D$93,2)</f>
        <v>234.38</v>
      </c>
      <c r="E96" s="69"/>
    </row>
    <row r="97" spans="1:7" ht="11.45" customHeight="1" x14ac:dyDescent="0.2">
      <c r="A97" s="119" t="s">
        <v>61</v>
      </c>
      <c r="B97" s="70" t="s">
        <v>62</v>
      </c>
      <c r="C97" s="57">
        <v>0.03</v>
      </c>
      <c r="D97" s="32">
        <f>ROUND((D$93+D$96)*C$97,2)</f>
        <v>271.67</v>
      </c>
      <c r="E97" s="71"/>
    </row>
    <row r="98" spans="1:7" ht="11.45" customHeight="1" x14ac:dyDescent="0.2">
      <c r="A98" s="120" t="s">
        <v>63</v>
      </c>
      <c r="B98" s="70" t="s">
        <v>64</v>
      </c>
      <c r="C98" s="57"/>
      <c r="D98" s="73"/>
      <c r="E98" s="69"/>
    </row>
    <row r="99" spans="1:7" ht="11.45" customHeight="1" x14ac:dyDescent="0.2">
      <c r="A99" s="223" t="s">
        <v>65</v>
      </c>
      <c r="B99" s="74" t="s">
        <v>66</v>
      </c>
      <c r="C99" s="75">
        <v>6.4999999999999997E-3</v>
      </c>
      <c r="D99" s="73">
        <f>ROUND(C99*D108,2)</f>
        <v>69.09</v>
      </c>
      <c r="E99" s="69"/>
    </row>
    <row r="100" spans="1:7" ht="11.45" customHeight="1" x14ac:dyDescent="0.2">
      <c r="A100" s="224"/>
      <c r="B100" s="74" t="s">
        <v>67</v>
      </c>
      <c r="C100" s="76">
        <v>0.03</v>
      </c>
      <c r="D100" s="73">
        <f>ROUND(C100*D108,2)</f>
        <v>318.88</v>
      </c>
      <c r="E100" s="69"/>
    </row>
    <row r="101" spans="1:7" ht="11.45" customHeight="1" x14ac:dyDescent="0.2">
      <c r="A101" s="119" t="s">
        <v>68</v>
      </c>
      <c r="B101" s="11" t="s">
        <v>69</v>
      </c>
      <c r="C101" s="75"/>
      <c r="D101" s="73"/>
      <c r="E101" s="69"/>
    </row>
    <row r="102" spans="1:7" x14ac:dyDescent="0.2">
      <c r="A102" s="119" t="s">
        <v>70</v>
      </c>
      <c r="B102" s="11" t="s">
        <v>71</v>
      </c>
      <c r="C102" s="75">
        <v>0.05</v>
      </c>
      <c r="D102" s="73">
        <f t="shared" ref="D102:D103" si="3">ROUND(C102*D$108,2)</f>
        <v>531.47</v>
      </c>
    </row>
    <row r="103" spans="1:7" ht="24" x14ac:dyDescent="0.2">
      <c r="A103" s="119" t="s">
        <v>72</v>
      </c>
      <c r="B103" s="122" t="s">
        <v>104</v>
      </c>
      <c r="C103" s="75">
        <v>3.5999999999999997E-2</v>
      </c>
      <c r="D103" s="32">
        <f t="shared" si="3"/>
        <v>382.66</v>
      </c>
    </row>
    <row r="104" spans="1:7" x14ac:dyDescent="0.2">
      <c r="A104" s="119"/>
      <c r="B104" s="67"/>
      <c r="C104" s="68"/>
      <c r="D104" s="32"/>
      <c r="E104" s="69"/>
    </row>
    <row r="105" spans="1:7" s="79" customFormat="1" ht="15" x14ac:dyDescent="0.2">
      <c r="A105" s="77"/>
      <c r="B105" s="34" t="s">
        <v>105</v>
      </c>
      <c r="C105" s="35">
        <f>IF($D$31="","SOMA(C88:C94)+C86",SUM(C96:C103))</f>
        <v>0.17907000000000001</v>
      </c>
      <c r="D105" s="78">
        <f>ROUND(SUM(D96:D103),2)</f>
        <v>1808.15</v>
      </c>
    </row>
    <row r="106" spans="1:7" s="82" customFormat="1" ht="13.15" customHeight="1" x14ac:dyDescent="0.2">
      <c r="A106" s="80"/>
      <c r="B106" s="80"/>
      <c r="C106" s="81"/>
      <c r="D106" s="81"/>
    </row>
    <row r="107" spans="1:7" ht="18" customHeight="1" x14ac:dyDescent="0.2">
      <c r="A107" s="83" t="s">
        <v>73</v>
      </c>
      <c r="B107" s="84"/>
      <c r="C107" s="38" t="s">
        <v>74</v>
      </c>
      <c r="D107" s="39" t="s">
        <v>20</v>
      </c>
    </row>
    <row r="108" spans="1:7" ht="16.5" customHeight="1" x14ac:dyDescent="0.2">
      <c r="A108" s="85"/>
      <c r="B108" s="86" t="s">
        <v>75</v>
      </c>
      <c r="C108" s="87">
        <v>1</v>
      </c>
      <c r="D108" s="88">
        <f>ROUND((D93+D96+D97)/(1-SUM(C99:C103)),2)</f>
        <v>10629.4</v>
      </c>
      <c r="G108" s="24"/>
    </row>
  </sheetData>
  <mergeCells count="29">
    <mergeCell ref="A73:B73"/>
    <mergeCell ref="A74:A83"/>
    <mergeCell ref="A84:B84"/>
    <mergeCell ref="A94:B94"/>
    <mergeCell ref="A99:A100"/>
    <mergeCell ref="A67:A72"/>
    <mergeCell ref="A32:B32"/>
    <mergeCell ref="A33:A38"/>
    <mergeCell ref="A39:B39"/>
    <mergeCell ref="A41:A44"/>
    <mergeCell ref="A45:B45"/>
    <mergeCell ref="A46:B46"/>
    <mergeCell ref="A47:A55"/>
    <mergeCell ref="A56:B56"/>
    <mergeCell ref="A57:A61"/>
    <mergeCell ref="A62:B62"/>
    <mergeCell ref="A66:B66"/>
    <mergeCell ref="A23:A31"/>
    <mergeCell ref="A1:F1"/>
    <mergeCell ref="A5:D5"/>
    <mergeCell ref="A7:D7"/>
    <mergeCell ref="C8:H8"/>
    <mergeCell ref="A9:D9"/>
    <mergeCell ref="A10:D10"/>
    <mergeCell ref="A11:D11"/>
    <mergeCell ref="A13:K13"/>
    <mergeCell ref="A16:D16"/>
    <mergeCell ref="B19:D19"/>
    <mergeCell ref="A22:B22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51" orientation="portrait" horizontalDpi="1200" verticalDpi="1200" r:id="rId1"/>
  <headerFooter alignWithMargins="0">
    <oddHeader xml:space="preserve">&amp;R
</oddHeader>
  </headerFooter>
  <rowBreaks count="1" manualBreakCount="1">
    <brk id="40" max="3" man="1"/>
  </rowBreaks>
  <colBreaks count="1" manualBreakCount="1">
    <brk id="1" max="10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87D0DC-AC7B-4160-9631-A7E1F5CEE10A}">
  <sheetPr>
    <tabColor rgb="FF00B0F0"/>
    <pageSetUpPr fitToPage="1"/>
  </sheetPr>
  <dimension ref="A1:K108"/>
  <sheetViews>
    <sheetView showZeros="0" view="pageBreakPreview" topLeftCell="A70" zoomScale="80" zoomScaleNormal="100" zoomScaleSheetLayoutView="80" workbookViewId="0">
      <selection activeCell="C97" sqref="C97"/>
    </sheetView>
  </sheetViews>
  <sheetFormatPr defaultColWidth="11.42578125" defaultRowHeight="12" x14ac:dyDescent="0.2"/>
  <cols>
    <col min="1" max="1" width="19" style="1" customWidth="1"/>
    <col min="2" max="2" width="96" style="1" bestFit="1" customWidth="1"/>
    <col min="3" max="3" width="28.28515625" style="89" customWidth="1"/>
    <col min="4" max="4" width="18.85546875" style="1" customWidth="1"/>
    <col min="5" max="5" width="11.42578125" style="1"/>
    <col min="6" max="6" width="14.7109375" style="1" customWidth="1"/>
    <col min="7" max="7" width="11.5703125" style="1" bestFit="1" customWidth="1"/>
    <col min="8" max="16384" width="11.42578125" style="1"/>
  </cols>
  <sheetData>
    <row r="1" spans="1:11" ht="20.25" x14ac:dyDescent="0.3">
      <c r="A1" s="229" t="s">
        <v>81</v>
      </c>
      <c r="B1" s="229"/>
      <c r="C1" s="229"/>
      <c r="D1" s="229"/>
      <c r="E1" s="229"/>
      <c r="F1" s="229"/>
      <c r="G1" s="95"/>
      <c r="H1" s="95"/>
      <c r="I1" s="95"/>
      <c r="J1" s="95"/>
      <c r="K1" s="95"/>
    </row>
    <row r="2" spans="1:11" ht="12.75" x14ac:dyDescent="0.2">
      <c r="A2" s="95"/>
      <c r="B2" s="95"/>
      <c r="C2" s="96"/>
      <c r="D2" s="95"/>
      <c r="E2" s="95"/>
      <c r="F2" s="95"/>
      <c r="G2" s="95"/>
      <c r="H2" s="95"/>
      <c r="I2" s="95"/>
      <c r="J2" s="95"/>
      <c r="K2" s="95"/>
    </row>
    <row r="3" spans="1:11" ht="12.75" x14ac:dyDescent="0.2">
      <c r="A3" s="95"/>
      <c r="B3" s="95"/>
      <c r="C3" s="96"/>
      <c r="D3" s="95"/>
      <c r="E3" s="95"/>
      <c r="F3" s="95"/>
      <c r="G3" s="95"/>
      <c r="H3" s="95"/>
      <c r="I3" s="95"/>
      <c r="J3" s="95"/>
      <c r="K3" s="95"/>
    </row>
    <row r="4" spans="1:11" ht="12.75" x14ac:dyDescent="0.2">
      <c r="A4" s="95"/>
      <c r="B4" s="95"/>
      <c r="C4" s="96"/>
      <c r="D4" s="95"/>
      <c r="E4" s="95"/>
      <c r="F4" s="95"/>
      <c r="G4" s="95"/>
      <c r="H4" s="95"/>
      <c r="I4" s="95"/>
      <c r="J4" s="95"/>
      <c r="K4" s="95"/>
    </row>
    <row r="5" spans="1:11" ht="18.75" x14ac:dyDescent="0.25">
      <c r="A5" s="230" t="s">
        <v>83</v>
      </c>
      <c r="B5" s="230"/>
      <c r="C5" s="230"/>
      <c r="D5" s="230"/>
      <c r="E5" s="99"/>
      <c r="F5" s="99"/>
      <c r="G5" s="99"/>
      <c r="H5" s="99"/>
      <c r="I5" s="100"/>
      <c r="J5" s="100"/>
      <c r="K5" s="100"/>
    </row>
    <row r="6" spans="1:11" ht="18.75" x14ac:dyDescent="0.25">
      <c r="A6" s="115"/>
      <c r="B6" s="115"/>
      <c r="C6" s="115"/>
      <c r="D6" s="115"/>
      <c r="E6" s="99"/>
      <c r="F6" s="99"/>
      <c r="G6" s="99"/>
      <c r="H6" s="99"/>
      <c r="I6" s="100"/>
      <c r="J6" s="100"/>
      <c r="K6" s="100"/>
    </row>
    <row r="7" spans="1:11" ht="18.75" x14ac:dyDescent="0.25">
      <c r="A7" s="228" t="s">
        <v>96</v>
      </c>
      <c r="B7" s="228"/>
      <c r="C7" s="228"/>
      <c r="D7" s="228"/>
      <c r="E7" s="99"/>
      <c r="F7" s="99"/>
      <c r="G7" s="99"/>
      <c r="H7" s="99"/>
      <c r="I7" s="100"/>
      <c r="J7" s="100"/>
      <c r="K7" s="100"/>
    </row>
    <row r="8" spans="1:11" ht="18.75" x14ac:dyDescent="0.25">
      <c r="A8" s="100"/>
      <c r="B8" s="100"/>
      <c r="C8" s="230"/>
      <c r="D8" s="230"/>
      <c r="E8" s="230"/>
      <c r="F8" s="230"/>
      <c r="G8" s="230"/>
      <c r="H8" s="230"/>
      <c r="I8" s="100"/>
      <c r="J8" s="100"/>
      <c r="K8" s="100"/>
    </row>
    <row r="9" spans="1:11" ht="15.75" customHeight="1" x14ac:dyDescent="0.2">
      <c r="A9" s="227" t="s">
        <v>97</v>
      </c>
      <c r="B9" s="227"/>
      <c r="C9" s="227"/>
      <c r="D9" s="227"/>
      <c r="E9" s="102"/>
      <c r="F9" s="102"/>
      <c r="G9" s="102"/>
      <c r="H9" s="102"/>
      <c r="I9" s="102"/>
      <c r="J9" s="102"/>
      <c r="K9" s="102"/>
    </row>
    <row r="10" spans="1:11" ht="18.75" x14ac:dyDescent="0.2">
      <c r="A10" s="228" t="s">
        <v>84</v>
      </c>
      <c r="B10" s="228"/>
      <c r="C10" s="228"/>
      <c r="D10" s="228"/>
      <c r="E10" s="101"/>
      <c r="F10" s="101"/>
      <c r="G10" s="101"/>
      <c r="H10" s="101"/>
      <c r="I10" s="101"/>
      <c r="J10" s="101"/>
      <c r="K10" s="101"/>
    </row>
    <row r="11" spans="1:11" ht="18.75" x14ac:dyDescent="0.25">
      <c r="A11" s="232" t="s">
        <v>95</v>
      </c>
      <c r="B11" s="232"/>
      <c r="C11" s="232"/>
      <c r="D11" s="232"/>
      <c r="E11" s="114"/>
      <c r="F11" s="114"/>
      <c r="G11" s="114"/>
      <c r="H11" s="114"/>
      <c r="I11" s="100"/>
      <c r="J11" s="100"/>
      <c r="K11" s="100"/>
    </row>
    <row r="12" spans="1:11" ht="18.75" x14ac:dyDescent="0.25">
      <c r="A12" s="116"/>
      <c r="B12" s="116"/>
      <c r="C12" s="116"/>
      <c r="D12" s="116"/>
      <c r="E12" s="114"/>
      <c r="F12" s="114"/>
      <c r="G12" s="114"/>
      <c r="H12" s="114"/>
      <c r="I12" s="100"/>
      <c r="J12" s="100"/>
      <c r="K12" s="100"/>
    </row>
    <row r="13" spans="1:11" ht="18.75" x14ac:dyDescent="0.2">
      <c r="A13" s="234" t="s">
        <v>87</v>
      </c>
      <c r="B13" s="234"/>
      <c r="C13" s="234"/>
      <c r="D13" s="234"/>
      <c r="E13" s="234"/>
      <c r="F13" s="234"/>
      <c r="G13" s="234"/>
      <c r="H13" s="234"/>
      <c r="I13" s="234"/>
      <c r="J13" s="234"/>
      <c r="K13" s="234"/>
    </row>
    <row r="14" spans="1:11" ht="18.75" x14ac:dyDescent="0.2">
      <c r="A14" s="104" t="s">
        <v>82</v>
      </c>
      <c r="B14" s="104"/>
      <c r="C14" s="104"/>
      <c r="D14" s="104"/>
      <c r="E14" s="104"/>
      <c r="F14" s="104"/>
      <c r="G14" s="104"/>
      <c r="H14" s="104"/>
      <c r="I14" s="104"/>
      <c r="J14" s="104"/>
      <c r="K14" s="104"/>
    </row>
    <row r="15" spans="1:11" ht="18.75" x14ac:dyDescent="0.2">
      <c r="A15" s="104" t="s">
        <v>85</v>
      </c>
      <c r="B15" s="104"/>
      <c r="C15" s="104"/>
      <c r="D15" s="104"/>
      <c r="E15" s="104"/>
      <c r="F15" s="104"/>
      <c r="G15" s="104"/>
      <c r="H15" s="104"/>
      <c r="I15" s="104"/>
      <c r="J15" s="104"/>
      <c r="K15" s="104"/>
    </row>
    <row r="16" spans="1:11" ht="58.5" customHeight="1" x14ac:dyDescent="0.2">
      <c r="A16" s="233" t="s">
        <v>94</v>
      </c>
      <c r="B16" s="233"/>
      <c r="C16" s="233"/>
      <c r="D16" s="233"/>
      <c r="E16" s="110"/>
      <c r="F16" s="101"/>
      <c r="G16" s="101"/>
      <c r="H16" s="101"/>
      <c r="I16" s="101"/>
      <c r="J16" s="101"/>
      <c r="K16" s="101"/>
    </row>
    <row r="17" spans="1:11" ht="18" x14ac:dyDescent="0.25">
      <c r="A17" s="105"/>
      <c r="B17" s="105"/>
      <c r="C17" s="106"/>
      <c r="D17" s="105"/>
      <c r="E17" s="105"/>
      <c r="F17" s="105"/>
      <c r="G17" s="105"/>
      <c r="H17" s="105"/>
      <c r="I17" s="105"/>
      <c r="J17" s="105"/>
      <c r="K17" s="105"/>
    </row>
    <row r="18" spans="1:11" ht="33.75" customHeight="1" x14ac:dyDescent="0.25">
      <c r="A18" s="107"/>
      <c r="B18" s="108" t="s">
        <v>86</v>
      </c>
      <c r="C18" s="109"/>
      <c r="D18" s="105"/>
      <c r="E18" s="105"/>
      <c r="F18" s="105"/>
      <c r="G18" s="105"/>
      <c r="H18" s="105"/>
      <c r="I18" s="105"/>
      <c r="J18" s="105"/>
      <c r="K18" s="105"/>
    </row>
    <row r="19" spans="1:11" ht="21" customHeight="1" x14ac:dyDescent="0.2">
      <c r="A19" s="2" t="s">
        <v>0</v>
      </c>
      <c r="B19" s="225" t="s">
        <v>109</v>
      </c>
      <c r="C19" s="225"/>
      <c r="D19" s="225"/>
    </row>
    <row r="20" spans="1:11" ht="21" customHeight="1" x14ac:dyDescent="0.2">
      <c r="A20" s="2" t="s">
        <v>1</v>
      </c>
      <c r="B20" s="199" t="s">
        <v>308</v>
      </c>
      <c r="C20" s="2" t="s">
        <v>2</v>
      </c>
      <c r="D20" s="4">
        <v>45413</v>
      </c>
    </row>
    <row r="21" spans="1:11" s="7" customFormat="1" ht="18.75" customHeight="1" x14ac:dyDescent="0.2">
      <c r="A21" s="5"/>
      <c r="B21" s="6"/>
      <c r="C21" s="6"/>
      <c r="D21" s="6"/>
      <c r="G21" s="11" t="s">
        <v>10</v>
      </c>
    </row>
    <row r="22" spans="1:11" s="10" customFormat="1" x14ac:dyDescent="0.2">
      <c r="A22" s="222" t="s">
        <v>3</v>
      </c>
      <c r="B22" s="222"/>
      <c r="C22" s="8" t="s">
        <v>4</v>
      </c>
      <c r="D22" s="9" t="s">
        <v>5</v>
      </c>
    </row>
    <row r="23" spans="1:11" s="10" customFormat="1" ht="11.45" customHeight="1" x14ac:dyDescent="0.2">
      <c r="A23" s="220"/>
      <c r="B23" s="11" t="s">
        <v>6</v>
      </c>
      <c r="C23" s="12"/>
      <c r="D23" s="90">
        <v>4193.29</v>
      </c>
    </row>
    <row r="24" spans="1:11" s="10" customFormat="1" x14ac:dyDescent="0.2">
      <c r="A24" s="220"/>
      <c r="B24" s="13" t="s">
        <v>7</v>
      </c>
      <c r="C24" s="12">
        <v>0.3</v>
      </c>
      <c r="D24" s="90">
        <f>D23*C24</f>
        <v>1257.9869999999999</v>
      </c>
    </row>
    <row r="25" spans="1:11" s="10" customFormat="1" ht="11.45" customHeight="1" x14ac:dyDescent="0.2">
      <c r="A25" s="220"/>
      <c r="B25" s="11" t="s">
        <v>8</v>
      </c>
      <c r="C25" s="14">
        <v>0</v>
      </c>
      <c r="D25" s="90"/>
    </row>
    <row r="26" spans="1:11" s="10" customFormat="1" ht="11.45" customHeight="1" x14ac:dyDescent="0.2">
      <c r="A26" s="220"/>
      <c r="B26" s="11" t="s">
        <v>9</v>
      </c>
      <c r="C26" s="14"/>
      <c r="D26" s="90"/>
    </row>
    <row r="27" spans="1:11" s="10" customFormat="1" ht="11.45" customHeight="1" x14ac:dyDescent="0.2">
      <c r="A27" s="220"/>
      <c r="B27" s="11" t="s">
        <v>11</v>
      </c>
      <c r="C27" s="14"/>
      <c r="D27" s="90"/>
    </row>
    <row r="28" spans="1:11" s="10" customFormat="1" ht="11.45" customHeight="1" x14ac:dyDescent="0.2">
      <c r="A28" s="220"/>
      <c r="B28" s="11" t="s">
        <v>10</v>
      </c>
      <c r="C28" s="14"/>
      <c r="D28" s="90"/>
    </row>
    <row r="29" spans="1:11" s="10" customFormat="1" ht="11.45" customHeight="1" x14ac:dyDescent="0.2">
      <c r="A29" s="220"/>
      <c r="B29" s="11" t="s">
        <v>12</v>
      </c>
      <c r="C29" s="14"/>
      <c r="D29" s="90"/>
    </row>
    <row r="30" spans="1:11" s="10" customFormat="1" ht="11.45" customHeight="1" x14ac:dyDescent="0.2">
      <c r="A30" s="220"/>
      <c r="B30" s="11" t="s">
        <v>98</v>
      </c>
      <c r="C30" s="14"/>
      <c r="D30" s="90"/>
    </row>
    <row r="31" spans="1:11" s="18" customFormat="1" x14ac:dyDescent="0.2">
      <c r="A31" s="220"/>
      <c r="B31" s="15" t="s">
        <v>13</v>
      </c>
      <c r="C31" s="16"/>
      <c r="D31" s="17">
        <f>ROUND(SUM(D23:D30),2)</f>
        <v>5451.28</v>
      </c>
    </row>
    <row r="32" spans="1:11" ht="13.5" customHeight="1" x14ac:dyDescent="0.2">
      <c r="A32" s="222" t="s">
        <v>106</v>
      </c>
      <c r="B32" s="222"/>
      <c r="C32" s="19"/>
      <c r="D32" s="19"/>
    </row>
    <row r="33" spans="1:8" ht="13.5" customHeight="1" x14ac:dyDescent="0.2">
      <c r="A33" s="226"/>
      <c r="B33" s="20" t="s">
        <v>92</v>
      </c>
      <c r="C33" s="12"/>
      <c r="D33" s="21">
        <f>IF(22*2*7.5-6%*D23&lt;0,0,22*2*7.5-6%*D23)</f>
        <v>78.402600000000007</v>
      </c>
    </row>
    <row r="34" spans="1:8" ht="13.5" customHeight="1" x14ac:dyDescent="0.2">
      <c r="A34" s="226"/>
      <c r="B34" s="20" t="s">
        <v>297</v>
      </c>
      <c r="C34" s="12"/>
      <c r="D34" s="21">
        <f>44.07*22</f>
        <v>969.54</v>
      </c>
    </row>
    <row r="35" spans="1:8" ht="13.5" customHeight="1" x14ac:dyDescent="0.2">
      <c r="A35" s="226"/>
      <c r="B35" s="20" t="s">
        <v>99</v>
      </c>
      <c r="C35" s="12"/>
      <c r="D35" s="21">
        <v>15</v>
      </c>
    </row>
    <row r="36" spans="1:8" ht="13.5" customHeight="1" x14ac:dyDescent="0.2">
      <c r="A36" s="226"/>
      <c r="B36" s="20" t="s">
        <v>298</v>
      </c>
      <c r="C36" s="12"/>
      <c r="D36" s="21">
        <v>7.5</v>
      </c>
    </row>
    <row r="37" spans="1:8" ht="13.5" customHeight="1" x14ac:dyDescent="0.2">
      <c r="A37" s="226"/>
      <c r="B37" s="20" t="s">
        <v>299</v>
      </c>
      <c r="C37" s="12"/>
      <c r="D37" s="21">
        <v>9.6</v>
      </c>
    </row>
    <row r="38" spans="1:8" ht="13.5" customHeight="1" x14ac:dyDescent="0.2">
      <c r="A38" s="226"/>
      <c r="B38" s="15" t="s">
        <v>14</v>
      </c>
      <c r="C38" s="12"/>
      <c r="D38" s="17">
        <f>ROUND(SUM(D33:D37),2)</f>
        <v>1080.04</v>
      </c>
    </row>
    <row r="39" spans="1:8" ht="13.5" customHeight="1" x14ac:dyDescent="0.2">
      <c r="A39" s="222" t="s">
        <v>15</v>
      </c>
      <c r="B39" s="222"/>
      <c r="C39" s="23"/>
      <c r="D39" s="19"/>
      <c r="G39" s="24"/>
    </row>
    <row r="40" spans="1:8" ht="13.5" customHeight="1" x14ac:dyDescent="0.2">
      <c r="A40" s="117"/>
      <c r="B40" s="26" t="s">
        <v>80</v>
      </c>
      <c r="C40" s="12"/>
      <c r="D40" s="27"/>
      <c r="G40" s="24"/>
      <c r="H40" s="24"/>
    </row>
    <row r="41" spans="1:8" ht="13.5" customHeight="1" x14ac:dyDescent="0.2">
      <c r="A41" s="231"/>
      <c r="B41" s="11" t="s">
        <v>300</v>
      </c>
      <c r="C41" s="12"/>
      <c r="D41" s="21">
        <f>EPI!F48/12/17</f>
        <v>92.097254901960767</v>
      </c>
    </row>
    <row r="42" spans="1:8" ht="13.5" customHeight="1" x14ac:dyDescent="0.2">
      <c r="A42" s="231"/>
      <c r="B42" s="11" t="s">
        <v>301</v>
      </c>
      <c r="C42" s="12"/>
      <c r="D42" s="21">
        <f>Uniformes!F25/12/17</f>
        <v>41.448333333333338</v>
      </c>
    </row>
    <row r="43" spans="1:8" ht="13.5" customHeight="1" x14ac:dyDescent="0.2">
      <c r="A43" s="231"/>
      <c r="B43" s="11"/>
      <c r="C43" s="12"/>
      <c r="D43" s="21"/>
    </row>
    <row r="44" spans="1:8" ht="13.5" customHeight="1" x14ac:dyDescent="0.2">
      <c r="A44" s="231"/>
      <c r="B44" s="28" t="s">
        <v>17</v>
      </c>
      <c r="C44" s="12"/>
      <c r="D44" s="17">
        <f>ROUND(SUM(D41:D43),2)</f>
        <v>133.55000000000001</v>
      </c>
    </row>
    <row r="45" spans="1:8" ht="13.5" customHeight="1" x14ac:dyDescent="0.2">
      <c r="A45" s="222" t="s">
        <v>18</v>
      </c>
      <c r="B45" s="222"/>
      <c r="C45" s="23"/>
      <c r="D45" s="19"/>
    </row>
    <row r="46" spans="1:8" x14ac:dyDescent="0.2">
      <c r="A46" s="221" t="s">
        <v>19</v>
      </c>
      <c r="B46" s="221"/>
      <c r="C46" s="29" t="s">
        <v>4</v>
      </c>
      <c r="D46" s="30" t="s">
        <v>20</v>
      </c>
    </row>
    <row r="47" spans="1:8" ht="11.45" customHeight="1" x14ac:dyDescent="0.2">
      <c r="A47" s="220"/>
      <c r="B47" s="22" t="s">
        <v>100</v>
      </c>
      <c r="C47" s="40">
        <v>0.05</v>
      </c>
      <c r="D47" s="121">
        <f>ROUND(C47*D$31,2)</f>
        <v>272.56</v>
      </c>
    </row>
    <row r="48" spans="1:8" ht="11.45" customHeight="1" x14ac:dyDescent="0.2">
      <c r="A48" s="220"/>
      <c r="B48" s="11" t="s">
        <v>21</v>
      </c>
      <c r="C48" s="31">
        <v>1.4999999999999999E-2</v>
      </c>
      <c r="D48" s="32">
        <f t="shared" ref="D48:D54" si="0">ROUND(C48*D$31,2)</f>
        <v>81.77</v>
      </c>
    </row>
    <row r="49" spans="1:4" ht="11.45" customHeight="1" x14ac:dyDescent="0.2">
      <c r="A49" s="220"/>
      <c r="B49" s="11" t="s">
        <v>22</v>
      </c>
      <c r="C49" s="31">
        <v>0.01</v>
      </c>
      <c r="D49" s="32">
        <f t="shared" si="0"/>
        <v>54.51</v>
      </c>
    </row>
    <row r="50" spans="1:4" ht="11.45" customHeight="1" x14ac:dyDescent="0.2">
      <c r="A50" s="220"/>
      <c r="B50" s="11" t="s">
        <v>23</v>
      </c>
      <c r="C50" s="31">
        <v>2E-3</v>
      </c>
      <c r="D50" s="32">
        <f t="shared" si="0"/>
        <v>10.9</v>
      </c>
    </row>
    <row r="51" spans="1:4" ht="11.45" customHeight="1" x14ac:dyDescent="0.2">
      <c r="A51" s="220"/>
      <c r="B51" s="11" t="s">
        <v>24</v>
      </c>
      <c r="C51" s="31">
        <v>2.5000000000000001E-2</v>
      </c>
      <c r="D51" s="32">
        <f t="shared" si="0"/>
        <v>136.28</v>
      </c>
    </row>
    <row r="52" spans="1:4" ht="11.45" customHeight="1" x14ac:dyDescent="0.2">
      <c r="A52" s="220"/>
      <c r="B52" s="11" t="s">
        <v>25</v>
      </c>
      <c r="C52" s="31">
        <v>0.08</v>
      </c>
      <c r="D52" s="32">
        <f t="shared" si="0"/>
        <v>436.1</v>
      </c>
    </row>
    <row r="53" spans="1:4" ht="24" x14ac:dyDescent="0.2">
      <c r="A53" s="220"/>
      <c r="B53" s="13" t="s">
        <v>309</v>
      </c>
      <c r="C53" s="219">
        <v>2.9360000000000001E-2</v>
      </c>
      <c r="D53" s="32">
        <f t="shared" si="0"/>
        <v>160.05000000000001</v>
      </c>
    </row>
    <row r="54" spans="1:4" ht="12" customHeight="1" x14ac:dyDescent="0.2">
      <c r="A54" s="220"/>
      <c r="B54" s="11" t="s">
        <v>26</v>
      </c>
      <c r="C54" s="33">
        <v>6.0000000000000001E-3</v>
      </c>
      <c r="D54" s="32">
        <f t="shared" si="0"/>
        <v>32.71</v>
      </c>
    </row>
    <row r="55" spans="1:4" s="37" customFormat="1" ht="13.9" customHeight="1" x14ac:dyDescent="0.2">
      <c r="A55" s="220"/>
      <c r="B55" s="34" t="s">
        <v>27</v>
      </c>
      <c r="C55" s="35">
        <f>IF($D$31="","SOMA(C35:C42)",SUM(C47:C54))</f>
        <v>0.21736</v>
      </c>
      <c r="D55" s="36">
        <f>ROUND(SUM(D47:D54),2)</f>
        <v>1184.8800000000001</v>
      </c>
    </row>
    <row r="56" spans="1:4" x14ac:dyDescent="0.2">
      <c r="A56" s="221" t="s">
        <v>28</v>
      </c>
      <c r="B56" s="221"/>
      <c r="C56" s="38" t="s">
        <v>4</v>
      </c>
      <c r="D56" s="39" t="s">
        <v>20</v>
      </c>
    </row>
    <row r="57" spans="1:4" ht="11.45" customHeight="1" x14ac:dyDescent="0.2">
      <c r="A57" s="220"/>
      <c r="B57" s="11" t="s">
        <v>29</v>
      </c>
      <c r="C57" s="40">
        <v>8.3299999999999999E-2</v>
      </c>
      <c r="D57" s="32">
        <f>ROUND(C57*D$31,2)</f>
        <v>454.09</v>
      </c>
    </row>
    <row r="58" spans="1:4" ht="11.45" customHeight="1" x14ac:dyDescent="0.2">
      <c r="A58" s="220"/>
      <c r="B58" s="15" t="s">
        <v>30</v>
      </c>
      <c r="C58" s="41">
        <f>ROUND(SUM(C57:C57),5)</f>
        <v>8.3299999999999999E-2</v>
      </c>
      <c r="D58" s="42">
        <f>ROUND(SUM(D57:D57),2)</f>
        <v>454.09</v>
      </c>
    </row>
    <row r="59" spans="1:4" ht="11.45" customHeight="1" x14ac:dyDescent="0.2">
      <c r="A59" s="220"/>
      <c r="B59" s="43" t="s">
        <v>31</v>
      </c>
      <c r="C59" s="40">
        <f>C55*C58</f>
        <v>1.8106087999999999E-2</v>
      </c>
      <c r="D59" s="44">
        <f>ROUND(C59*D31,2)</f>
        <v>98.7</v>
      </c>
    </row>
    <row r="60" spans="1:4" ht="11.45" customHeight="1" x14ac:dyDescent="0.2">
      <c r="A60" s="220"/>
      <c r="B60" s="43"/>
      <c r="C60" s="40"/>
      <c r="D60" s="45"/>
    </row>
    <row r="61" spans="1:4" ht="11.45" customHeight="1" x14ac:dyDescent="0.2">
      <c r="A61" s="220"/>
      <c r="B61" s="34" t="s">
        <v>27</v>
      </c>
      <c r="C61" s="35">
        <f>IF($D$31="","SOMA(C48:C49)",SUM(C58:C59))</f>
        <v>0.10140608800000001</v>
      </c>
      <c r="D61" s="36">
        <f>ROUND(SUM(D58:D60),2)</f>
        <v>552.79</v>
      </c>
    </row>
    <row r="62" spans="1:4" ht="11.45" customHeight="1" x14ac:dyDescent="0.2">
      <c r="A62" s="221" t="s">
        <v>32</v>
      </c>
      <c r="B62" s="221"/>
      <c r="C62" s="38" t="s">
        <v>4</v>
      </c>
      <c r="D62" s="39" t="s">
        <v>20</v>
      </c>
    </row>
    <row r="63" spans="1:4" ht="11.45" customHeight="1" x14ac:dyDescent="0.2">
      <c r="A63" s="46"/>
      <c r="B63" s="47" t="s">
        <v>33</v>
      </c>
      <c r="C63" s="48">
        <v>2.0000000000000001E-4</v>
      </c>
      <c r="D63" s="32">
        <f>ROUND(C63*D$31,2)</f>
        <v>1.0900000000000001</v>
      </c>
    </row>
    <row r="64" spans="1:4" ht="11.45" customHeight="1" x14ac:dyDescent="0.2">
      <c r="A64" s="46"/>
      <c r="B64" s="43" t="s">
        <v>34</v>
      </c>
      <c r="C64" s="49">
        <f>ROUND(C55*C63,5)</f>
        <v>4.0000000000000003E-5</v>
      </c>
      <c r="D64" s="32">
        <f>ROUND(C64*D$31,2)</f>
        <v>0.22</v>
      </c>
    </row>
    <row r="65" spans="1:4" ht="11.45" customHeight="1" x14ac:dyDescent="0.2">
      <c r="A65" s="46"/>
      <c r="B65" s="34" t="s">
        <v>27</v>
      </c>
      <c r="C65" s="35">
        <f>IF($D$31="","SOMA(C52:C53)",SUM(C63:C64))</f>
        <v>2.4000000000000001E-4</v>
      </c>
      <c r="D65" s="36">
        <f>ROUND(SUM(D63:D64),2)</f>
        <v>1.31</v>
      </c>
    </row>
    <row r="66" spans="1:4" ht="11.45" customHeight="1" x14ac:dyDescent="0.2">
      <c r="A66" s="221" t="s">
        <v>35</v>
      </c>
      <c r="B66" s="221"/>
      <c r="C66" s="38" t="s">
        <v>4</v>
      </c>
      <c r="D66" s="39" t="s">
        <v>20</v>
      </c>
    </row>
    <row r="67" spans="1:4" ht="11.45" customHeight="1" x14ac:dyDescent="0.2">
      <c r="A67" s="220"/>
      <c r="B67" s="11" t="s">
        <v>36</v>
      </c>
      <c r="C67" s="33">
        <v>2.0999999999999999E-3</v>
      </c>
      <c r="D67" s="44">
        <f t="shared" ref="D67:D71" si="1">ROUND(C67*D$31,2)</f>
        <v>11.45</v>
      </c>
    </row>
    <row r="68" spans="1:4" ht="11.45" customHeight="1" x14ac:dyDescent="0.2">
      <c r="A68" s="220"/>
      <c r="B68" s="43" t="s">
        <v>37</v>
      </c>
      <c r="C68" s="33">
        <f>ROUND(C67*C$52,5)</f>
        <v>1.7000000000000001E-4</v>
      </c>
      <c r="D68" s="44">
        <f t="shared" si="1"/>
        <v>0.93</v>
      </c>
    </row>
    <row r="69" spans="1:4" ht="11.45" customHeight="1" x14ac:dyDescent="0.2">
      <c r="A69" s="220"/>
      <c r="B69" s="11" t="s">
        <v>38</v>
      </c>
      <c r="C69" s="49">
        <v>1E-3</v>
      </c>
      <c r="D69" s="44">
        <f t="shared" si="1"/>
        <v>5.45</v>
      </c>
    </row>
    <row r="70" spans="1:4" ht="11.45" customHeight="1" x14ac:dyDescent="0.2">
      <c r="A70" s="220"/>
      <c r="B70" s="43" t="s">
        <v>39</v>
      </c>
      <c r="C70" s="49">
        <f>ROUND(C69*C$55,5)</f>
        <v>2.2000000000000001E-4</v>
      </c>
      <c r="D70" s="44">
        <f t="shared" si="1"/>
        <v>1.2</v>
      </c>
    </row>
    <row r="71" spans="1:4" ht="11.45" customHeight="1" x14ac:dyDescent="0.2">
      <c r="A71" s="220"/>
      <c r="B71" s="47" t="s">
        <v>93</v>
      </c>
      <c r="C71" s="49">
        <v>3.8199999999999998E-2</v>
      </c>
      <c r="D71" s="44">
        <f t="shared" si="1"/>
        <v>208.24</v>
      </c>
    </row>
    <row r="72" spans="1:4" ht="11.45" customHeight="1" x14ac:dyDescent="0.2">
      <c r="A72" s="220"/>
      <c r="B72" s="34" t="s">
        <v>27</v>
      </c>
      <c r="C72" s="35">
        <f>IF($D$31="","SOMA(C57:C62)",SUM(C67:C71))</f>
        <v>4.1689999999999998E-2</v>
      </c>
      <c r="D72" s="36">
        <f>ROUND(SUM(D67:D71),2)</f>
        <v>227.27</v>
      </c>
    </row>
    <row r="73" spans="1:4" ht="11.45" customHeight="1" x14ac:dyDescent="0.2">
      <c r="A73" s="221" t="s">
        <v>40</v>
      </c>
      <c r="B73" s="221"/>
      <c r="C73" s="38" t="s">
        <v>4</v>
      </c>
      <c r="D73" s="39" t="s">
        <v>20</v>
      </c>
    </row>
    <row r="74" spans="1:4" ht="11.45" customHeight="1" x14ac:dyDescent="0.2">
      <c r="A74" s="220"/>
      <c r="B74" s="22" t="s">
        <v>101</v>
      </c>
      <c r="C74" s="40">
        <v>0</v>
      </c>
      <c r="D74" s="121">
        <f t="shared" ref="D74:D82" si="2">ROUND(C74*D$31,2)</f>
        <v>0</v>
      </c>
    </row>
    <row r="75" spans="1:4" ht="11.45" customHeight="1" x14ac:dyDescent="0.2">
      <c r="A75" s="220"/>
      <c r="B75" s="11" t="s">
        <v>102</v>
      </c>
      <c r="C75" s="48">
        <v>2.777E-2</v>
      </c>
      <c r="D75" s="50">
        <f t="shared" si="2"/>
        <v>151.38</v>
      </c>
    </row>
    <row r="76" spans="1:4" ht="11.45" customHeight="1" x14ac:dyDescent="0.2">
      <c r="A76" s="220"/>
      <c r="B76" s="11" t="s">
        <v>41</v>
      </c>
      <c r="C76" s="48">
        <v>2.7999999999999998E-4</v>
      </c>
      <c r="D76" s="50">
        <f t="shared" si="2"/>
        <v>1.53</v>
      </c>
    </row>
    <row r="77" spans="1:4" ht="11.45" customHeight="1" x14ac:dyDescent="0.2">
      <c r="A77" s="220"/>
      <c r="B77" s="11" t="s">
        <v>42</v>
      </c>
      <c r="C77" s="48">
        <v>1.1239999999999999E-4</v>
      </c>
      <c r="D77" s="50">
        <f t="shared" si="2"/>
        <v>0.61</v>
      </c>
    </row>
    <row r="78" spans="1:4" ht="11.45" customHeight="1" x14ac:dyDescent="0.2">
      <c r="A78" s="220"/>
      <c r="B78" s="11" t="s">
        <v>43</v>
      </c>
      <c r="C78" s="48">
        <v>2.7799999999999998E-4</v>
      </c>
      <c r="D78" s="50">
        <f t="shared" si="2"/>
        <v>1.52</v>
      </c>
    </row>
    <row r="79" spans="1:4" ht="11.45" customHeight="1" x14ac:dyDescent="0.2">
      <c r="A79" s="220"/>
      <c r="B79" s="11" t="s">
        <v>44</v>
      </c>
      <c r="C79" s="48">
        <v>2.0900000000000001E-4</v>
      </c>
      <c r="D79" s="50">
        <f t="shared" si="2"/>
        <v>1.1399999999999999</v>
      </c>
    </row>
    <row r="80" spans="1:4" ht="11.45" customHeight="1" x14ac:dyDescent="0.2">
      <c r="A80" s="220"/>
      <c r="B80" s="11" t="s">
        <v>16</v>
      </c>
      <c r="C80" s="48"/>
      <c r="D80" s="50"/>
    </row>
    <row r="81" spans="1:5" ht="11.45" customHeight="1" x14ac:dyDescent="0.2">
      <c r="A81" s="220"/>
      <c r="B81" s="15" t="s">
        <v>30</v>
      </c>
      <c r="C81" s="51">
        <f>SUM(C74:C79)</f>
        <v>2.8649399999999998E-2</v>
      </c>
      <c r="D81" s="27">
        <f t="shared" si="2"/>
        <v>156.18</v>
      </c>
    </row>
    <row r="82" spans="1:5" ht="11.45" customHeight="1" x14ac:dyDescent="0.2">
      <c r="A82" s="220"/>
      <c r="B82" s="43" t="s">
        <v>45</v>
      </c>
      <c r="C82" s="51">
        <f>C81*C55</f>
        <v>6.2272335839999998E-3</v>
      </c>
      <c r="D82" s="50">
        <f t="shared" si="2"/>
        <v>33.950000000000003</v>
      </c>
    </row>
    <row r="83" spans="1:5" ht="11.45" customHeight="1" x14ac:dyDescent="0.2">
      <c r="A83" s="220"/>
      <c r="B83" s="34" t="s">
        <v>27</v>
      </c>
      <c r="C83" s="35">
        <f>IF($D$31="","SOMA(C71:C72)",SUM(C81:C82))</f>
        <v>3.4876633583999998E-2</v>
      </c>
      <c r="D83" s="36">
        <f>IF($D$31="","ARRED(SOMA(D71:D72);2)",ROUND(SUM(D81:D82),2))</f>
        <v>190.13</v>
      </c>
    </row>
    <row r="84" spans="1:5" ht="21" customHeight="1" x14ac:dyDescent="0.2">
      <c r="A84" s="222" t="s">
        <v>46</v>
      </c>
      <c r="B84" s="222"/>
      <c r="C84" s="52"/>
      <c r="D84" s="52"/>
    </row>
    <row r="85" spans="1:5" ht="11.45" customHeight="1" x14ac:dyDescent="0.2">
      <c r="A85" s="119">
        <v>4</v>
      </c>
      <c r="B85" s="54" t="s">
        <v>47</v>
      </c>
      <c r="C85" s="31"/>
      <c r="D85" s="55"/>
    </row>
    <row r="86" spans="1:5" ht="11.45" customHeight="1" x14ac:dyDescent="0.2">
      <c r="A86" s="119" t="s">
        <v>48</v>
      </c>
      <c r="B86" s="118" t="s">
        <v>49</v>
      </c>
      <c r="C86" s="57">
        <f>C55</f>
        <v>0.21736</v>
      </c>
      <c r="D86" s="58">
        <f>D55</f>
        <v>1184.8800000000001</v>
      </c>
    </row>
    <row r="87" spans="1:5" ht="11.45" customHeight="1" x14ac:dyDescent="0.2">
      <c r="A87" s="119" t="s">
        <v>50</v>
      </c>
      <c r="B87" s="46" t="s">
        <v>51</v>
      </c>
      <c r="C87" s="57">
        <f>C61</f>
        <v>0.10140608800000001</v>
      </c>
      <c r="D87" s="58">
        <f>D61</f>
        <v>552.79</v>
      </c>
    </row>
    <row r="88" spans="1:5" ht="11.45" customHeight="1" x14ac:dyDescent="0.2">
      <c r="A88" s="119" t="s">
        <v>52</v>
      </c>
      <c r="B88" s="46" t="s">
        <v>53</v>
      </c>
      <c r="C88" s="57">
        <f>C65</f>
        <v>2.4000000000000001E-4</v>
      </c>
      <c r="D88" s="58">
        <f>D65</f>
        <v>1.31</v>
      </c>
    </row>
    <row r="89" spans="1:5" ht="11.45" customHeight="1" x14ac:dyDescent="0.2">
      <c r="A89" s="119" t="s">
        <v>54</v>
      </c>
      <c r="B89" s="46" t="s">
        <v>55</v>
      </c>
      <c r="C89" s="57">
        <f>C72</f>
        <v>4.1689999999999998E-2</v>
      </c>
      <c r="D89" s="58">
        <f>D72</f>
        <v>227.27</v>
      </c>
    </row>
    <row r="90" spans="1:5" ht="11.45" customHeight="1" x14ac:dyDescent="0.2">
      <c r="A90" s="119" t="s">
        <v>56</v>
      </c>
      <c r="B90" s="46" t="s">
        <v>57</v>
      </c>
      <c r="C90" s="57">
        <f>C83</f>
        <v>3.4876633583999998E-2</v>
      </c>
      <c r="D90" s="58">
        <f>D83</f>
        <v>190.13</v>
      </c>
    </row>
    <row r="91" spans="1:5" ht="11.45" customHeight="1" x14ac:dyDescent="0.2">
      <c r="A91" s="46"/>
      <c r="B91" s="34" t="s">
        <v>27</v>
      </c>
      <c r="C91" s="59">
        <f>IF($D$31="","SOMA(C76:C80)",SUM(C86:C90))</f>
        <v>0.39557272158400003</v>
      </c>
      <c r="D91" s="60">
        <f>IF($D$31="","SOMA(D76:D80)",SUM(D86:D90))</f>
        <v>2156.38</v>
      </c>
    </row>
    <row r="92" spans="1:5" ht="11.45" customHeight="1" x14ac:dyDescent="0.2">
      <c r="A92" s="46"/>
      <c r="B92" s="61"/>
      <c r="C92" s="62"/>
      <c r="D92" s="63"/>
    </row>
    <row r="93" spans="1:5" ht="11.45" customHeight="1" x14ac:dyDescent="0.2">
      <c r="A93" s="46"/>
      <c r="B93" s="34" t="s">
        <v>58</v>
      </c>
      <c r="C93" s="64"/>
      <c r="D93" s="65">
        <f>IF($D$31="","ARRED(D17+D25+D32+D81;2)",ROUND(D31+D38+D44+D91,2))</f>
        <v>8821.25</v>
      </c>
    </row>
    <row r="94" spans="1:5" ht="14.45" customHeight="1" x14ac:dyDescent="0.2">
      <c r="A94" s="222" t="s">
        <v>59</v>
      </c>
      <c r="B94" s="222"/>
      <c r="C94" s="66"/>
      <c r="D94" s="66"/>
    </row>
    <row r="95" spans="1:5" ht="11.45" customHeight="1" x14ac:dyDescent="0.2">
      <c r="A95" s="119">
        <v>5</v>
      </c>
      <c r="B95" s="43"/>
      <c r="C95" s="29" t="s">
        <v>4</v>
      </c>
      <c r="D95" s="30" t="s">
        <v>20</v>
      </c>
    </row>
    <row r="96" spans="1:5" ht="11.45" customHeight="1" x14ac:dyDescent="0.2">
      <c r="A96" s="119" t="s">
        <v>60</v>
      </c>
      <c r="B96" s="67" t="s">
        <v>103</v>
      </c>
      <c r="C96" s="68">
        <v>2.657E-2</v>
      </c>
      <c r="D96" s="32">
        <f>ROUND(C96*$D$93,2)</f>
        <v>234.38</v>
      </c>
      <c r="E96" s="69"/>
    </row>
    <row r="97" spans="1:7" ht="11.45" customHeight="1" x14ac:dyDescent="0.2">
      <c r="A97" s="119" t="s">
        <v>61</v>
      </c>
      <c r="B97" s="70" t="s">
        <v>62</v>
      </c>
      <c r="C97" s="57">
        <v>0.03</v>
      </c>
      <c r="D97" s="32">
        <f>ROUND((D$93+D$96)*C$97,2)</f>
        <v>271.67</v>
      </c>
      <c r="E97" s="71"/>
    </row>
    <row r="98" spans="1:7" ht="11.45" customHeight="1" x14ac:dyDescent="0.2">
      <c r="A98" s="120" t="s">
        <v>63</v>
      </c>
      <c r="B98" s="70" t="s">
        <v>64</v>
      </c>
      <c r="C98" s="57"/>
      <c r="D98" s="73"/>
      <c r="E98" s="69"/>
    </row>
    <row r="99" spans="1:7" ht="11.45" customHeight="1" x14ac:dyDescent="0.2">
      <c r="A99" s="223" t="s">
        <v>65</v>
      </c>
      <c r="B99" s="74" t="s">
        <v>66</v>
      </c>
      <c r="C99" s="75">
        <v>6.4999999999999997E-3</v>
      </c>
      <c r="D99" s="73">
        <f>ROUND(C99*D108,2)</f>
        <v>69.09</v>
      </c>
      <c r="E99" s="69"/>
    </row>
    <row r="100" spans="1:7" ht="11.45" customHeight="1" x14ac:dyDescent="0.2">
      <c r="A100" s="224"/>
      <c r="B100" s="74" t="s">
        <v>67</v>
      </c>
      <c r="C100" s="76">
        <v>0.03</v>
      </c>
      <c r="D100" s="73">
        <f>ROUND(C100*D108,2)</f>
        <v>318.88</v>
      </c>
      <c r="E100" s="69"/>
    </row>
    <row r="101" spans="1:7" ht="11.45" customHeight="1" x14ac:dyDescent="0.2">
      <c r="A101" s="119" t="s">
        <v>68</v>
      </c>
      <c r="B101" s="11" t="s">
        <v>69</v>
      </c>
      <c r="C101" s="75"/>
      <c r="D101" s="73"/>
      <c r="E101" s="69"/>
    </row>
    <row r="102" spans="1:7" x14ac:dyDescent="0.2">
      <c r="A102" s="119" t="s">
        <v>70</v>
      </c>
      <c r="B102" s="11" t="s">
        <v>71</v>
      </c>
      <c r="C102" s="75">
        <v>0.05</v>
      </c>
      <c r="D102" s="73">
        <f t="shared" ref="D102:D103" si="3">ROUND(C102*D$108,2)</f>
        <v>531.47</v>
      </c>
    </row>
    <row r="103" spans="1:7" ht="24" x14ac:dyDescent="0.2">
      <c r="A103" s="119" t="s">
        <v>72</v>
      </c>
      <c r="B103" s="122" t="s">
        <v>104</v>
      </c>
      <c r="C103" s="75">
        <v>3.5999999999999997E-2</v>
      </c>
      <c r="D103" s="32">
        <f t="shared" si="3"/>
        <v>382.66</v>
      </c>
    </row>
    <row r="104" spans="1:7" x14ac:dyDescent="0.2">
      <c r="A104" s="119"/>
      <c r="B104" s="67"/>
      <c r="C104" s="68"/>
      <c r="D104" s="32"/>
      <c r="E104" s="69"/>
    </row>
    <row r="105" spans="1:7" s="79" customFormat="1" ht="15" x14ac:dyDescent="0.2">
      <c r="A105" s="77"/>
      <c r="B105" s="34" t="s">
        <v>105</v>
      </c>
      <c r="C105" s="35">
        <f>IF($D$31="","SOMA(C88:C94)+C86",SUM(C96:C103))</f>
        <v>0.17907000000000001</v>
      </c>
      <c r="D105" s="78">
        <f>ROUND(SUM(D96:D103),2)</f>
        <v>1808.15</v>
      </c>
    </row>
    <row r="106" spans="1:7" s="82" customFormat="1" ht="13.15" customHeight="1" x14ac:dyDescent="0.2">
      <c r="A106" s="80"/>
      <c r="B106" s="80"/>
      <c r="C106" s="81"/>
      <c r="D106" s="81"/>
    </row>
    <row r="107" spans="1:7" ht="18" customHeight="1" x14ac:dyDescent="0.2">
      <c r="A107" s="83" t="s">
        <v>73</v>
      </c>
      <c r="B107" s="84"/>
      <c r="C107" s="38" t="s">
        <v>74</v>
      </c>
      <c r="D107" s="39" t="s">
        <v>20</v>
      </c>
    </row>
    <row r="108" spans="1:7" ht="16.5" customHeight="1" x14ac:dyDescent="0.2">
      <c r="A108" s="85"/>
      <c r="B108" s="86" t="s">
        <v>75</v>
      </c>
      <c r="C108" s="87">
        <v>1</v>
      </c>
      <c r="D108" s="88">
        <f>ROUND((D93+D96+D97)/(1-SUM(C99:C103)),2)</f>
        <v>10629.4</v>
      </c>
      <c r="G108" s="24"/>
    </row>
  </sheetData>
  <mergeCells count="29">
    <mergeCell ref="A73:B73"/>
    <mergeCell ref="A74:A83"/>
    <mergeCell ref="A84:B84"/>
    <mergeCell ref="A94:B94"/>
    <mergeCell ref="A99:A100"/>
    <mergeCell ref="A67:A72"/>
    <mergeCell ref="A32:B32"/>
    <mergeCell ref="A33:A38"/>
    <mergeCell ref="A39:B39"/>
    <mergeCell ref="A41:A44"/>
    <mergeCell ref="A45:B45"/>
    <mergeCell ref="A46:B46"/>
    <mergeCell ref="A47:A55"/>
    <mergeCell ref="A56:B56"/>
    <mergeCell ref="A57:A61"/>
    <mergeCell ref="A62:B62"/>
    <mergeCell ref="A66:B66"/>
    <mergeCell ref="A23:A31"/>
    <mergeCell ref="A1:F1"/>
    <mergeCell ref="A5:D5"/>
    <mergeCell ref="A7:D7"/>
    <mergeCell ref="C8:H8"/>
    <mergeCell ref="A9:D9"/>
    <mergeCell ref="A10:D10"/>
    <mergeCell ref="A11:D11"/>
    <mergeCell ref="A13:K13"/>
    <mergeCell ref="A16:D16"/>
    <mergeCell ref="B19:D19"/>
    <mergeCell ref="A22:B22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51" orientation="portrait" horizontalDpi="1200" verticalDpi="1200" r:id="rId1"/>
  <headerFooter alignWithMargins="0">
    <oddHeader xml:space="preserve">&amp;R
</oddHeader>
  </headerFooter>
  <rowBreaks count="1" manualBreakCount="1">
    <brk id="40" max="3" man="1"/>
  </rowBreaks>
  <colBreaks count="1" manualBreakCount="1">
    <brk id="1" max="10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348B9-1C33-4E95-B647-36C2594F6C90}">
  <sheetPr>
    <tabColor rgb="FF00B0F0"/>
    <pageSetUpPr fitToPage="1"/>
  </sheetPr>
  <dimension ref="A1:K108"/>
  <sheetViews>
    <sheetView showZeros="0" view="pageBreakPreview" topLeftCell="A58" zoomScale="80" zoomScaleNormal="100" zoomScaleSheetLayoutView="80" workbookViewId="0">
      <selection activeCell="C97" sqref="C97"/>
    </sheetView>
  </sheetViews>
  <sheetFormatPr defaultColWidth="11.42578125" defaultRowHeight="12" x14ac:dyDescent="0.2"/>
  <cols>
    <col min="1" max="1" width="19" style="1" customWidth="1"/>
    <col min="2" max="2" width="96" style="1" bestFit="1" customWidth="1"/>
    <col min="3" max="3" width="28.28515625" style="89" customWidth="1"/>
    <col min="4" max="4" width="18.85546875" style="1" customWidth="1"/>
    <col min="5" max="5" width="11.42578125" style="1"/>
    <col min="6" max="6" width="14.7109375" style="1" customWidth="1"/>
    <col min="7" max="7" width="11.5703125" style="1" bestFit="1" customWidth="1"/>
    <col min="8" max="16384" width="11.42578125" style="1"/>
  </cols>
  <sheetData>
    <row r="1" spans="1:11" ht="20.25" x14ac:dyDescent="0.3">
      <c r="A1" s="229" t="s">
        <v>81</v>
      </c>
      <c r="B1" s="229"/>
      <c r="C1" s="229"/>
      <c r="D1" s="229"/>
      <c r="E1" s="229"/>
      <c r="F1" s="229"/>
      <c r="G1" s="95"/>
      <c r="H1" s="95"/>
      <c r="I1" s="95"/>
      <c r="J1" s="95"/>
      <c r="K1" s="95"/>
    </row>
    <row r="2" spans="1:11" ht="12.75" x14ac:dyDescent="0.2">
      <c r="A2" s="95"/>
      <c r="B2" s="95"/>
      <c r="C2" s="96"/>
      <c r="D2" s="95"/>
      <c r="E2" s="95"/>
      <c r="F2" s="95"/>
      <c r="G2" s="95"/>
      <c r="H2" s="95"/>
      <c r="I2" s="95"/>
      <c r="J2" s="95"/>
      <c r="K2" s="95"/>
    </row>
    <row r="3" spans="1:11" ht="12.75" x14ac:dyDescent="0.2">
      <c r="A3" s="95"/>
      <c r="B3" s="95"/>
      <c r="C3" s="96"/>
      <c r="D3" s="95"/>
      <c r="E3" s="95"/>
      <c r="F3" s="95"/>
      <c r="G3" s="95"/>
      <c r="H3" s="95"/>
      <c r="I3" s="95"/>
      <c r="J3" s="95"/>
      <c r="K3" s="95"/>
    </row>
    <row r="4" spans="1:11" ht="12.75" x14ac:dyDescent="0.2">
      <c r="A4" s="95"/>
      <c r="B4" s="95"/>
      <c r="C4" s="96"/>
      <c r="D4" s="95"/>
      <c r="E4" s="95"/>
      <c r="F4" s="95"/>
      <c r="G4" s="95"/>
      <c r="H4" s="95"/>
      <c r="I4" s="95"/>
      <c r="J4" s="95"/>
      <c r="K4" s="95"/>
    </row>
    <row r="5" spans="1:11" ht="18.75" x14ac:dyDescent="0.25">
      <c r="A5" s="230" t="s">
        <v>83</v>
      </c>
      <c r="B5" s="230"/>
      <c r="C5" s="230"/>
      <c r="D5" s="230"/>
      <c r="E5" s="99"/>
      <c r="F5" s="99"/>
      <c r="G5" s="99"/>
      <c r="H5" s="99"/>
      <c r="I5" s="100"/>
      <c r="J5" s="100"/>
      <c r="K5" s="100"/>
    </row>
    <row r="6" spans="1:11" ht="18.75" x14ac:dyDescent="0.25">
      <c r="A6" s="115"/>
      <c r="B6" s="115"/>
      <c r="C6" s="115"/>
      <c r="D6" s="115"/>
      <c r="E6" s="99"/>
      <c r="F6" s="99"/>
      <c r="G6" s="99"/>
      <c r="H6" s="99"/>
      <c r="I6" s="100"/>
      <c r="J6" s="100"/>
      <c r="K6" s="100"/>
    </row>
    <row r="7" spans="1:11" ht="18.75" x14ac:dyDescent="0.25">
      <c r="A7" s="228" t="s">
        <v>96</v>
      </c>
      <c r="B7" s="228"/>
      <c r="C7" s="228"/>
      <c r="D7" s="228"/>
      <c r="E7" s="99"/>
      <c r="F7" s="99"/>
      <c r="G7" s="99"/>
      <c r="H7" s="99"/>
      <c r="I7" s="100"/>
      <c r="J7" s="100"/>
      <c r="K7" s="100"/>
    </row>
    <row r="8" spans="1:11" ht="18.75" x14ac:dyDescent="0.25">
      <c r="A8" s="100"/>
      <c r="B8" s="100"/>
      <c r="C8" s="230"/>
      <c r="D8" s="230"/>
      <c r="E8" s="230"/>
      <c r="F8" s="230"/>
      <c r="G8" s="230"/>
      <c r="H8" s="230"/>
      <c r="I8" s="100"/>
      <c r="J8" s="100"/>
      <c r="K8" s="100"/>
    </row>
    <row r="9" spans="1:11" ht="15.75" customHeight="1" x14ac:dyDescent="0.2">
      <c r="A9" s="227" t="s">
        <v>97</v>
      </c>
      <c r="B9" s="227"/>
      <c r="C9" s="227"/>
      <c r="D9" s="227"/>
      <c r="E9" s="102"/>
      <c r="F9" s="102"/>
      <c r="G9" s="102"/>
      <c r="H9" s="102"/>
      <c r="I9" s="102"/>
      <c r="J9" s="102"/>
      <c r="K9" s="102"/>
    </row>
    <row r="10" spans="1:11" ht="18.75" x14ac:dyDescent="0.2">
      <c r="A10" s="228" t="s">
        <v>84</v>
      </c>
      <c r="B10" s="228"/>
      <c r="C10" s="228"/>
      <c r="D10" s="228"/>
      <c r="E10" s="101"/>
      <c r="F10" s="101"/>
      <c r="G10" s="101"/>
      <c r="H10" s="101"/>
      <c r="I10" s="101"/>
      <c r="J10" s="101"/>
      <c r="K10" s="101"/>
    </row>
    <row r="11" spans="1:11" ht="18.75" x14ac:dyDescent="0.25">
      <c r="A11" s="232" t="s">
        <v>95</v>
      </c>
      <c r="B11" s="232"/>
      <c r="C11" s="232"/>
      <c r="D11" s="232"/>
      <c r="E11" s="114"/>
      <c r="F11" s="114"/>
      <c r="G11" s="114"/>
      <c r="H11" s="114"/>
      <c r="I11" s="100"/>
      <c r="J11" s="100"/>
      <c r="K11" s="100"/>
    </row>
    <row r="12" spans="1:11" ht="18.75" x14ac:dyDescent="0.25">
      <c r="A12" s="116"/>
      <c r="B12" s="116"/>
      <c r="C12" s="116"/>
      <c r="D12" s="116"/>
      <c r="E12" s="114"/>
      <c r="F12" s="114"/>
      <c r="G12" s="114"/>
      <c r="H12" s="114"/>
      <c r="I12" s="100"/>
      <c r="J12" s="100"/>
      <c r="K12" s="100"/>
    </row>
    <row r="13" spans="1:11" ht="18.75" x14ac:dyDescent="0.2">
      <c r="A13" s="234" t="s">
        <v>87</v>
      </c>
      <c r="B13" s="234"/>
      <c r="C13" s="234"/>
      <c r="D13" s="234"/>
      <c r="E13" s="234"/>
      <c r="F13" s="234"/>
      <c r="G13" s="234"/>
      <c r="H13" s="234"/>
      <c r="I13" s="234"/>
      <c r="J13" s="234"/>
      <c r="K13" s="234"/>
    </row>
    <row r="14" spans="1:11" ht="18.75" x14ac:dyDescent="0.2">
      <c r="A14" s="104" t="s">
        <v>82</v>
      </c>
      <c r="B14" s="104"/>
      <c r="C14" s="104"/>
      <c r="D14" s="104"/>
      <c r="E14" s="104"/>
      <c r="F14" s="104"/>
      <c r="G14" s="104"/>
      <c r="H14" s="104"/>
      <c r="I14" s="104"/>
      <c r="J14" s="104"/>
      <c r="K14" s="104"/>
    </row>
    <row r="15" spans="1:11" ht="18.75" x14ac:dyDescent="0.2">
      <c r="A15" s="104" t="s">
        <v>85</v>
      </c>
      <c r="B15" s="104"/>
      <c r="C15" s="104"/>
      <c r="D15" s="104"/>
      <c r="E15" s="104"/>
      <c r="F15" s="104"/>
      <c r="G15" s="104"/>
      <c r="H15" s="104"/>
      <c r="I15" s="104"/>
      <c r="J15" s="104"/>
      <c r="K15" s="104"/>
    </row>
    <row r="16" spans="1:11" ht="58.5" customHeight="1" x14ac:dyDescent="0.2">
      <c r="A16" s="233" t="s">
        <v>94</v>
      </c>
      <c r="B16" s="233"/>
      <c r="C16" s="233"/>
      <c r="D16" s="233"/>
      <c r="E16" s="110"/>
      <c r="F16" s="101"/>
      <c r="G16" s="101"/>
      <c r="H16" s="101"/>
      <c r="I16" s="101"/>
      <c r="J16" s="101"/>
      <c r="K16" s="101"/>
    </row>
    <row r="17" spans="1:11" ht="18" x14ac:dyDescent="0.25">
      <c r="A17" s="105"/>
      <c r="B17" s="105"/>
      <c r="C17" s="106"/>
      <c r="D17" s="105"/>
      <c r="E17" s="105"/>
      <c r="F17" s="105"/>
      <c r="G17" s="105"/>
      <c r="H17" s="105"/>
      <c r="I17" s="105"/>
      <c r="J17" s="105"/>
      <c r="K17" s="105"/>
    </row>
    <row r="18" spans="1:11" ht="33.75" customHeight="1" x14ac:dyDescent="0.25">
      <c r="A18" s="107"/>
      <c r="B18" s="108" t="s">
        <v>86</v>
      </c>
      <c r="C18" s="109"/>
      <c r="D18" s="105"/>
      <c r="E18" s="105"/>
      <c r="F18" s="105"/>
      <c r="G18" s="105"/>
      <c r="H18" s="105"/>
      <c r="I18" s="105"/>
      <c r="J18" s="105"/>
      <c r="K18" s="105"/>
    </row>
    <row r="19" spans="1:11" ht="21" customHeight="1" x14ac:dyDescent="0.2">
      <c r="A19" s="2" t="s">
        <v>0</v>
      </c>
      <c r="B19" s="225" t="s">
        <v>110</v>
      </c>
      <c r="C19" s="225"/>
      <c r="D19" s="225"/>
    </row>
    <row r="20" spans="1:11" ht="21" customHeight="1" x14ac:dyDescent="0.2">
      <c r="A20" s="2" t="s">
        <v>1</v>
      </c>
      <c r="B20" s="199" t="s">
        <v>308</v>
      </c>
      <c r="C20" s="2" t="s">
        <v>2</v>
      </c>
      <c r="D20" s="4">
        <v>45413</v>
      </c>
    </row>
    <row r="21" spans="1:11" s="7" customFormat="1" ht="21" customHeight="1" x14ac:dyDescent="0.2">
      <c r="A21" s="5"/>
      <c r="B21" s="6"/>
      <c r="C21" s="6"/>
      <c r="D21" s="6"/>
      <c r="G21" s="11"/>
    </row>
    <row r="22" spans="1:11" s="10" customFormat="1" x14ac:dyDescent="0.2">
      <c r="A22" s="222" t="s">
        <v>3</v>
      </c>
      <c r="B22" s="222"/>
      <c r="C22" s="8" t="s">
        <v>4</v>
      </c>
      <c r="D22" s="9" t="s">
        <v>5</v>
      </c>
    </row>
    <row r="23" spans="1:11" s="10" customFormat="1" ht="11.45" customHeight="1" x14ac:dyDescent="0.2">
      <c r="A23" s="220"/>
      <c r="B23" s="11" t="s">
        <v>6</v>
      </c>
      <c r="C23" s="12"/>
      <c r="D23" s="90">
        <v>4193.29</v>
      </c>
    </row>
    <row r="24" spans="1:11" s="10" customFormat="1" x14ac:dyDescent="0.2">
      <c r="A24" s="220"/>
      <c r="B24" s="13" t="s">
        <v>7</v>
      </c>
      <c r="C24" s="12">
        <v>0.3</v>
      </c>
      <c r="D24" s="90">
        <f>D23*C24</f>
        <v>1257.9869999999999</v>
      </c>
    </row>
    <row r="25" spans="1:11" s="10" customFormat="1" ht="11.45" customHeight="1" x14ac:dyDescent="0.2">
      <c r="A25" s="220"/>
      <c r="B25" s="11" t="s">
        <v>8</v>
      </c>
      <c r="C25" s="14">
        <v>0</v>
      </c>
      <c r="D25" s="90"/>
    </row>
    <row r="26" spans="1:11" s="10" customFormat="1" ht="11.45" customHeight="1" x14ac:dyDescent="0.2">
      <c r="A26" s="220"/>
      <c r="B26" s="11" t="s">
        <v>9</v>
      </c>
      <c r="C26" s="14"/>
      <c r="D26" s="90"/>
    </row>
    <row r="27" spans="1:11" s="10" customFormat="1" ht="11.45" customHeight="1" x14ac:dyDescent="0.2">
      <c r="A27" s="220"/>
      <c r="B27" s="11" t="s">
        <v>11</v>
      </c>
      <c r="C27" s="14"/>
      <c r="D27" s="90"/>
    </row>
    <row r="28" spans="1:11" s="10" customFormat="1" ht="11.45" customHeight="1" x14ac:dyDescent="0.2">
      <c r="A28" s="220"/>
      <c r="B28" s="11" t="s">
        <v>10</v>
      </c>
      <c r="C28" s="14"/>
      <c r="D28" s="90"/>
    </row>
    <row r="29" spans="1:11" s="10" customFormat="1" ht="11.45" customHeight="1" x14ac:dyDescent="0.2">
      <c r="A29" s="220"/>
      <c r="B29" s="11" t="s">
        <v>12</v>
      </c>
      <c r="C29" s="14"/>
      <c r="D29" s="90"/>
    </row>
    <row r="30" spans="1:11" s="10" customFormat="1" ht="11.45" customHeight="1" x14ac:dyDescent="0.2">
      <c r="A30" s="220"/>
      <c r="B30" s="11" t="s">
        <v>98</v>
      </c>
      <c r="C30" s="14"/>
      <c r="D30" s="90"/>
    </row>
    <row r="31" spans="1:11" s="18" customFormat="1" x14ac:dyDescent="0.2">
      <c r="A31" s="220"/>
      <c r="B31" s="15" t="s">
        <v>13</v>
      </c>
      <c r="C31" s="16"/>
      <c r="D31" s="17">
        <f>ROUND(SUM(D23:D30),2)</f>
        <v>5451.28</v>
      </c>
    </row>
    <row r="32" spans="1:11" ht="13.5" customHeight="1" x14ac:dyDescent="0.2">
      <c r="A32" s="222" t="s">
        <v>106</v>
      </c>
      <c r="B32" s="222"/>
      <c r="C32" s="19"/>
      <c r="D32" s="19"/>
    </row>
    <row r="33" spans="1:8" ht="13.5" customHeight="1" x14ac:dyDescent="0.2">
      <c r="A33" s="226"/>
      <c r="B33" s="20" t="s">
        <v>92</v>
      </c>
      <c r="C33" s="12"/>
      <c r="D33" s="21">
        <f>IF(22*2*7.5-6%*D23&lt;0,0,22*2*7.5-6%*D23)</f>
        <v>78.402600000000007</v>
      </c>
    </row>
    <row r="34" spans="1:8" ht="13.5" customHeight="1" x14ac:dyDescent="0.2">
      <c r="A34" s="226"/>
      <c r="B34" s="20" t="s">
        <v>297</v>
      </c>
      <c r="C34" s="12"/>
      <c r="D34" s="21">
        <f>44.07*22</f>
        <v>969.54</v>
      </c>
    </row>
    <row r="35" spans="1:8" ht="13.5" customHeight="1" x14ac:dyDescent="0.2">
      <c r="A35" s="226"/>
      <c r="B35" s="20" t="s">
        <v>99</v>
      </c>
      <c r="C35" s="12"/>
      <c r="D35" s="21">
        <v>15</v>
      </c>
    </row>
    <row r="36" spans="1:8" ht="13.5" customHeight="1" x14ac:dyDescent="0.2">
      <c r="A36" s="226"/>
      <c r="B36" s="20" t="s">
        <v>298</v>
      </c>
      <c r="C36" s="12"/>
      <c r="D36" s="21">
        <v>7.5</v>
      </c>
    </row>
    <row r="37" spans="1:8" ht="13.5" customHeight="1" x14ac:dyDescent="0.2">
      <c r="A37" s="226"/>
      <c r="B37" s="20" t="s">
        <v>299</v>
      </c>
      <c r="C37" s="12"/>
      <c r="D37" s="21">
        <v>9.6</v>
      </c>
    </row>
    <row r="38" spans="1:8" ht="13.5" customHeight="1" x14ac:dyDescent="0.2">
      <c r="A38" s="226"/>
      <c r="B38" s="15" t="s">
        <v>14</v>
      </c>
      <c r="C38" s="12"/>
      <c r="D38" s="17">
        <f>ROUND(SUM(D33:D37),2)</f>
        <v>1080.04</v>
      </c>
    </row>
    <row r="39" spans="1:8" ht="13.5" customHeight="1" x14ac:dyDescent="0.2">
      <c r="A39" s="222" t="s">
        <v>15</v>
      </c>
      <c r="B39" s="222"/>
      <c r="C39" s="23"/>
      <c r="D39" s="19"/>
      <c r="G39" s="24"/>
    </row>
    <row r="40" spans="1:8" ht="13.5" customHeight="1" x14ac:dyDescent="0.2">
      <c r="A40" s="117"/>
      <c r="B40" s="26" t="s">
        <v>80</v>
      </c>
      <c r="C40" s="12"/>
      <c r="D40" s="27"/>
      <c r="G40" s="24"/>
      <c r="H40" s="24"/>
    </row>
    <row r="41" spans="1:8" ht="13.5" customHeight="1" x14ac:dyDescent="0.2">
      <c r="A41" s="231"/>
      <c r="B41" s="11" t="s">
        <v>300</v>
      </c>
      <c r="C41" s="12"/>
      <c r="D41" s="21">
        <f>EPI!F48/12/17</f>
        <v>92.097254901960767</v>
      </c>
    </row>
    <row r="42" spans="1:8" ht="13.5" customHeight="1" x14ac:dyDescent="0.2">
      <c r="A42" s="231"/>
      <c r="B42" s="11" t="s">
        <v>301</v>
      </c>
      <c r="C42" s="12"/>
      <c r="D42" s="21">
        <f>Uniformes!F25/12/17</f>
        <v>41.448333333333338</v>
      </c>
    </row>
    <row r="43" spans="1:8" ht="13.5" customHeight="1" x14ac:dyDescent="0.2">
      <c r="A43" s="231"/>
      <c r="B43" s="11"/>
      <c r="C43" s="12"/>
      <c r="D43" s="21"/>
    </row>
    <row r="44" spans="1:8" ht="13.5" customHeight="1" x14ac:dyDescent="0.2">
      <c r="A44" s="231"/>
      <c r="B44" s="28" t="s">
        <v>17</v>
      </c>
      <c r="C44" s="12"/>
      <c r="D44" s="17">
        <f>ROUND(SUM(D41:D43),2)</f>
        <v>133.55000000000001</v>
      </c>
    </row>
    <row r="45" spans="1:8" ht="13.5" customHeight="1" x14ac:dyDescent="0.2">
      <c r="A45" s="222" t="s">
        <v>18</v>
      </c>
      <c r="B45" s="222"/>
      <c r="C45" s="23"/>
      <c r="D45" s="19"/>
    </row>
    <row r="46" spans="1:8" x14ac:dyDescent="0.2">
      <c r="A46" s="221" t="s">
        <v>19</v>
      </c>
      <c r="B46" s="221"/>
      <c r="C46" s="29" t="s">
        <v>4</v>
      </c>
      <c r="D46" s="30" t="s">
        <v>20</v>
      </c>
    </row>
    <row r="47" spans="1:8" ht="11.45" customHeight="1" x14ac:dyDescent="0.2">
      <c r="A47" s="220"/>
      <c r="B47" s="22" t="s">
        <v>100</v>
      </c>
      <c r="C47" s="40">
        <v>0.05</v>
      </c>
      <c r="D47" s="121">
        <f>ROUND(C47*D$31,2)</f>
        <v>272.56</v>
      </c>
    </row>
    <row r="48" spans="1:8" ht="11.45" customHeight="1" x14ac:dyDescent="0.2">
      <c r="A48" s="220"/>
      <c r="B48" s="11" t="s">
        <v>21</v>
      </c>
      <c r="C48" s="31">
        <v>1.4999999999999999E-2</v>
      </c>
      <c r="D48" s="32">
        <f t="shared" ref="D48:D54" si="0">ROUND(C48*D$31,2)</f>
        <v>81.77</v>
      </c>
    </row>
    <row r="49" spans="1:4" ht="11.45" customHeight="1" x14ac:dyDescent="0.2">
      <c r="A49" s="220"/>
      <c r="B49" s="11" t="s">
        <v>22</v>
      </c>
      <c r="C49" s="31">
        <v>0.01</v>
      </c>
      <c r="D49" s="32">
        <f t="shared" si="0"/>
        <v>54.51</v>
      </c>
    </row>
    <row r="50" spans="1:4" ht="11.45" customHeight="1" x14ac:dyDescent="0.2">
      <c r="A50" s="220"/>
      <c r="B50" s="11" t="s">
        <v>23</v>
      </c>
      <c r="C50" s="31">
        <v>2E-3</v>
      </c>
      <c r="D50" s="32">
        <f t="shared" si="0"/>
        <v>10.9</v>
      </c>
    </row>
    <row r="51" spans="1:4" ht="11.45" customHeight="1" x14ac:dyDescent="0.2">
      <c r="A51" s="220"/>
      <c r="B51" s="11" t="s">
        <v>24</v>
      </c>
      <c r="C51" s="31">
        <v>2.5000000000000001E-2</v>
      </c>
      <c r="D51" s="32">
        <f t="shared" si="0"/>
        <v>136.28</v>
      </c>
    </row>
    <row r="52" spans="1:4" ht="11.45" customHeight="1" x14ac:dyDescent="0.2">
      <c r="A52" s="220"/>
      <c r="B52" s="11" t="s">
        <v>25</v>
      </c>
      <c r="C52" s="31">
        <v>0.08</v>
      </c>
      <c r="D52" s="32">
        <f t="shared" si="0"/>
        <v>436.1</v>
      </c>
    </row>
    <row r="53" spans="1:4" ht="24" x14ac:dyDescent="0.2">
      <c r="A53" s="220"/>
      <c r="B53" s="13" t="s">
        <v>309</v>
      </c>
      <c r="C53" s="219">
        <v>2.9360000000000001E-2</v>
      </c>
      <c r="D53" s="32">
        <f t="shared" si="0"/>
        <v>160.05000000000001</v>
      </c>
    </row>
    <row r="54" spans="1:4" ht="12" customHeight="1" x14ac:dyDescent="0.2">
      <c r="A54" s="220"/>
      <c r="B54" s="11" t="s">
        <v>26</v>
      </c>
      <c r="C54" s="33">
        <v>6.0000000000000001E-3</v>
      </c>
      <c r="D54" s="32">
        <f t="shared" si="0"/>
        <v>32.71</v>
      </c>
    </row>
    <row r="55" spans="1:4" s="37" customFormat="1" ht="13.9" customHeight="1" x14ac:dyDescent="0.2">
      <c r="A55" s="220"/>
      <c r="B55" s="34" t="s">
        <v>27</v>
      </c>
      <c r="C55" s="35">
        <f>IF($D$31="","SOMA(C35:C42)",SUM(C47:C54))</f>
        <v>0.21736</v>
      </c>
      <c r="D55" s="36">
        <f>ROUND(SUM(D47:D54),2)</f>
        <v>1184.8800000000001</v>
      </c>
    </row>
    <row r="56" spans="1:4" x14ac:dyDescent="0.2">
      <c r="A56" s="221" t="s">
        <v>28</v>
      </c>
      <c r="B56" s="221"/>
      <c r="C56" s="38" t="s">
        <v>4</v>
      </c>
      <c r="D56" s="39" t="s">
        <v>20</v>
      </c>
    </row>
    <row r="57" spans="1:4" ht="11.45" customHeight="1" x14ac:dyDescent="0.2">
      <c r="A57" s="220"/>
      <c r="B57" s="11" t="s">
        <v>29</v>
      </c>
      <c r="C57" s="40">
        <v>8.3299999999999999E-2</v>
      </c>
      <c r="D57" s="32">
        <f>ROUND(C57*D$31,2)</f>
        <v>454.09</v>
      </c>
    </row>
    <row r="58" spans="1:4" ht="11.45" customHeight="1" x14ac:dyDescent="0.2">
      <c r="A58" s="220"/>
      <c r="B58" s="15" t="s">
        <v>30</v>
      </c>
      <c r="C58" s="41">
        <f>ROUND(SUM(C57:C57),5)</f>
        <v>8.3299999999999999E-2</v>
      </c>
      <c r="D58" s="42">
        <f>ROUND(SUM(D57:D57),2)</f>
        <v>454.09</v>
      </c>
    </row>
    <row r="59" spans="1:4" ht="11.45" customHeight="1" x14ac:dyDescent="0.2">
      <c r="A59" s="220"/>
      <c r="B59" s="43" t="s">
        <v>31</v>
      </c>
      <c r="C59" s="40">
        <f>C55*C58</f>
        <v>1.8106087999999999E-2</v>
      </c>
      <c r="D59" s="44">
        <f>ROUND(C59*D31,2)</f>
        <v>98.7</v>
      </c>
    </row>
    <row r="60" spans="1:4" ht="11.45" customHeight="1" x14ac:dyDescent="0.2">
      <c r="A60" s="220"/>
      <c r="B60" s="43"/>
      <c r="C60" s="40"/>
      <c r="D60" s="45"/>
    </row>
    <row r="61" spans="1:4" ht="11.45" customHeight="1" x14ac:dyDescent="0.2">
      <c r="A61" s="220"/>
      <c r="B61" s="34" t="s">
        <v>27</v>
      </c>
      <c r="C61" s="35">
        <f>IF($D$31="","SOMA(C48:C49)",SUM(C58:C59))</f>
        <v>0.10140608800000001</v>
      </c>
      <c r="D61" s="36">
        <f>ROUND(SUM(D58:D60),2)</f>
        <v>552.79</v>
      </c>
    </row>
    <row r="62" spans="1:4" ht="11.45" customHeight="1" x14ac:dyDescent="0.2">
      <c r="A62" s="221" t="s">
        <v>32</v>
      </c>
      <c r="B62" s="221"/>
      <c r="C62" s="38" t="s">
        <v>4</v>
      </c>
      <c r="D62" s="39" t="s">
        <v>20</v>
      </c>
    </row>
    <row r="63" spans="1:4" ht="11.45" customHeight="1" x14ac:dyDescent="0.2">
      <c r="A63" s="46"/>
      <c r="B63" s="47" t="s">
        <v>33</v>
      </c>
      <c r="C63" s="48">
        <v>2.0000000000000001E-4</v>
      </c>
      <c r="D63" s="32">
        <f>ROUND(C63*D$31,2)</f>
        <v>1.0900000000000001</v>
      </c>
    </row>
    <row r="64" spans="1:4" ht="11.45" customHeight="1" x14ac:dyDescent="0.2">
      <c r="A64" s="46"/>
      <c r="B64" s="43" t="s">
        <v>34</v>
      </c>
      <c r="C64" s="49">
        <f>ROUND(C55*C63,5)</f>
        <v>4.0000000000000003E-5</v>
      </c>
      <c r="D64" s="32">
        <f>ROUND(C64*D$31,2)</f>
        <v>0.22</v>
      </c>
    </row>
    <row r="65" spans="1:4" ht="11.45" customHeight="1" x14ac:dyDescent="0.2">
      <c r="A65" s="46"/>
      <c r="B65" s="34" t="s">
        <v>27</v>
      </c>
      <c r="C65" s="35">
        <f>IF($D$31="","SOMA(C52:C53)",SUM(C63:C64))</f>
        <v>2.4000000000000001E-4</v>
      </c>
      <c r="D65" s="36">
        <f>ROUND(SUM(D63:D64),2)</f>
        <v>1.31</v>
      </c>
    </row>
    <row r="66" spans="1:4" ht="11.45" customHeight="1" x14ac:dyDescent="0.2">
      <c r="A66" s="221" t="s">
        <v>35</v>
      </c>
      <c r="B66" s="221"/>
      <c r="C66" s="38" t="s">
        <v>4</v>
      </c>
      <c r="D66" s="39" t="s">
        <v>20</v>
      </c>
    </row>
    <row r="67" spans="1:4" ht="11.45" customHeight="1" x14ac:dyDescent="0.2">
      <c r="A67" s="220"/>
      <c r="B67" s="11" t="s">
        <v>36</v>
      </c>
      <c r="C67" s="33">
        <v>2.0999999999999999E-3</v>
      </c>
      <c r="D67" s="44">
        <f t="shared" ref="D67:D71" si="1">ROUND(C67*D$31,2)</f>
        <v>11.45</v>
      </c>
    </row>
    <row r="68" spans="1:4" ht="11.45" customHeight="1" x14ac:dyDescent="0.2">
      <c r="A68" s="220"/>
      <c r="B68" s="43" t="s">
        <v>37</v>
      </c>
      <c r="C68" s="33">
        <f>ROUND(C67*C$52,5)</f>
        <v>1.7000000000000001E-4</v>
      </c>
      <c r="D68" s="44">
        <f t="shared" si="1"/>
        <v>0.93</v>
      </c>
    </row>
    <row r="69" spans="1:4" ht="11.45" customHeight="1" x14ac:dyDescent="0.2">
      <c r="A69" s="220"/>
      <c r="B69" s="11" t="s">
        <v>38</v>
      </c>
      <c r="C69" s="49">
        <v>1E-3</v>
      </c>
      <c r="D69" s="44">
        <f t="shared" si="1"/>
        <v>5.45</v>
      </c>
    </row>
    <row r="70" spans="1:4" ht="11.45" customHeight="1" x14ac:dyDescent="0.2">
      <c r="A70" s="220"/>
      <c r="B70" s="43" t="s">
        <v>39</v>
      </c>
      <c r="C70" s="49">
        <f>ROUND(C69*C$55,5)</f>
        <v>2.2000000000000001E-4</v>
      </c>
      <c r="D70" s="44">
        <f t="shared" si="1"/>
        <v>1.2</v>
      </c>
    </row>
    <row r="71" spans="1:4" ht="11.45" customHeight="1" x14ac:dyDescent="0.2">
      <c r="A71" s="220"/>
      <c r="B71" s="47" t="s">
        <v>93</v>
      </c>
      <c r="C71" s="49">
        <v>3.8199999999999998E-2</v>
      </c>
      <c r="D71" s="44">
        <f t="shared" si="1"/>
        <v>208.24</v>
      </c>
    </row>
    <row r="72" spans="1:4" ht="11.45" customHeight="1" x14ac:dyDescent="0.2">
      <c r="A72" s="220"/>
      <c r="B72" s="34" t="s">
        <v>27</v>
      </c>
      <c r="C72" s="35">
        <f>IF($D$31="","SOMA(C57:C62)",SUM(C67:C71))</f>
        <v>4.1689999999999998E-2</v>
      </c>
      <c r="D72" s="36">
        <f>ROUND(SUM(D67:D71),2)</f>
        <v>227.27</v>
      </c>
    </row>
    <row r="73" spans="1:4" ht="11.45" customHeight="1" x14ac:dyDescent="0.2">
      <c r="A73" s="221" t="s">
        <v>40</v>
      </c>
      <c r="B73" s="221"/>
      <c r="C73" s="38" t="s">
        <v>4</v>
      </c>
      <c r="D73" s="39" t="s">
        <v>20</v>
      </c>
    </row>
    <row r="74" spans="1:4" ht="11.45" customHeight="1" x14ac:dyDescent="0.2">
      <c r="A74" s="220"/>
      <c r="B74" s="22" t="s">
        <v>101</v>
      </c>
      <c r="C74" s="40">
        <v>0</v>
      </c>
      <c r="D74" s="121">
        <f t="shared" ref="D74:D82" si="2">ROUND(C74*D$31,2)</f>
        <v>0</v>
      </c>
    </row>
    <row r="75" spans="1:4" ht="11.45" customHeight="1" x14ac:dyDescent="0.2">
      <c r="A75" s="220"/>
      <c r="B75" s="11" t="s">
        <v>102</v>
      </c>
      <c r="C75" s="48">
        <v>2.777E-2</v>
      </c>
      <c r="D75" s="50">
        <f t="shared" si="2"/>
        <v>151.38</v>
      </c>
    </row>
    <row r="76" spans="1:4" ht="11.45" customHeight="1" x14ac:dyDescent="0.2">
      <c r="A76" s="220"/>
      <c r="B76" s="11" t="s">
        <v>41</v>
      </c>
      <c r="C76" s="48">
        <v>2.7999999999999998E-4</v>
      </c>
      <c r="D76" s="50">
        <f t="shared" si="2"/>
        <v>1.53</v>
      </c>
    </row>
    <row r="77" spans="1:4" ht="11.45" customHeight="1" x14ac:dyDescent="0.2">
      <c r="A77" s="220"/>
      <c r="B77" s="11" t="s">
        <v>42</v>
      </c>
      <c r="C77" s="48">
        <v>1.1239999999999999E-4</v>
      </c>
      <c r="D77" s="50">
        <f t="shared" si="2"/>
        <v>0.61</v>
      </c>
    </row>
    <row r="78" spans="1:4" ht="11.45" customHeight="1" x14ac:dyDescent="0.2">
      <c r="A78" s="220"/>
      <c r="B78" s="11" t="s">
        <v>43</v>
      </c>
      <c r="C78" s="48">
        <v>2.7799999999999998E-4</v>
      </c>
      <c r="D78" s="50">
        <f t="shared" si="2"/>
        <v>1.52</v>
      </c>
    </row>
    <row r="79" spans="1:4" ht="11.45" customHeight="1" x14ac:dyDescent="0.2">
      <c r="A79" s="220"/>
      <c r="B79" s="11" t="s">
        <v>44</v>
      </c>
      <c r="C79" s="48">
        <v>2.0900000000000001E-4</v>
      </c>
      <c r="D79" s="50">
        <f t="shared" si="2"/>
        <v>1.1399999999999999</v>
      </c>
    </row>
    <row r="80" spans="1:4" ht="11.45" customHeight="1" x14ac:dyDescent="0.2">
      <c r="A80" s="220"/>
      <c r="B80" s="11" t="s">
        <v>16</v>
      </c>
      <c r="C80" s="48"/>
      <c r="D80" s="50"/>
    </row>
    <row r="81" spans="1:5" ht="11.45" customHeight="1" x14ac:dyDescent="0.2">
      <c r="A81" s="220"/>
      <c r="B81" s="15" t="s">
        <v>30</v>
      </c>
      <c r="C81" s="51">
        <f>SUM(C74:C79)</f>
        <v>2.8649399999999998E-2</v>
      </c>
      <c r="D81" s="27">
        <f t="shared" si="2"/>
        <v>156.18</v>
      </c>
    </row>
    <row r="82" spans="1:5" ht="11.45" customHeight="1" x14ac:dyDescent="0.2">
      <c r="A82" s="220"/>
      <c r="B82" s="43" t="s">
        <v>45</v>
      </c>
      <c r="C82" s="51">
        <f>C81*C55</f>
        <v>6.2272335839999998E-3</v>
      </c>
      <c r="D82" s="50">
        <f t="shared" si="2"/>
        <v>33.950000000000003</v>
      </c>
    </row>
    <row r="83" spans="1:5" ht="11.45" customHeight="1" x14ac:dyDescent="0.2">
      <c r="A83" s="220"/>
      <c r="B83" s="34" t="s">
        <v>27</v>
      </c>
      <c r="C83" s="35">
        <f>IF($D$31="","SOMA(C71:C72)",SUM(C81:C82))</f>
        <v>3.4876633583999998E-2</v>
      </c>
      <c r="D83" s="36">
        <f>IF($D$31="","ARRED(SOMA(D71:D72);2)",ROUND(SUM(D81:D82),2))</f>
        <v>190.13</v>
      </c>
    </row>
    <row r="84" spans="1:5" ht="21" customHeight="1" x14ac:dyDescent="0.2">
      <c r="A84" s="222" t="s">
        <v>46</v>
      </c>
      <c r="B84" s="222"/>
      <c r="C84" s="52"/>
      <c r="D84" s="52"/>
    </row>
    <row r="85" spans="1:5" ht="11.45" customHeight="1" x14ac:dyDescent="0.2">
      <c r="A85" s="119">
        <v>4</v>
      </c>
      <c r="B85" s="54" t="s">
        <v>47</v>
      </c>
      <c r="C85" s="31"/>
      <c r="D85" s="55"/>
    </row>
    <row r="86" spans="1:5" ht="11.45" customHeight="1" x14ac:dyDescent="0.2">
      <c r="A86" s="119" t="s">
        <v>48</v>
      </c>
      <c r="B86" s="118" t="s">
        <v>49</v>
      </c>
      <c r="C86" s="57">
        <f>C55</f>
        <v>0.21736</v>
      </c>
      <c r="D86" s="58">
        <f>D55</f>
        <v>1184.8800000000001</v>
      </c>
    </row>
    <row r="87" spans="1:5" ht="11.45" customHeight="1" x14ac:dyDescent="0.2">
      <c r="A87" s="119" t="s">
        <v>50</v>
      </c>
      <c r="B87" s="46" t="s">
        <v>51</v>
      </c>
      <c r="C87" s="57">
        <f>C61</f>
        <v>0.10140608800000001</v>
      </c>
      <c r="D87" s="58">
        <f>D61</f>
        <v>552.79</v>
      </c>
    </row>
    <row r="88" spans="1:5" ht="11.45" customHeight="1" x14ac:dyDescent="0.2">
      <c r="A88" s="119" t="s">
        <v>52</v>
      </c>
      <c r="B88" s="46" t="s">
        <v>53</v>
      </c>
      <c r="C88" s="57">
        <f>C65</f>
        <v>2.4000000000000001E-4</v>
      </c>
      <c r="D88" s="58">
        <f>D65</f>
        <v>1.31</v>
      </c>
    </row>
    <row r="89" spans="1:5" ht="11.45" customHeight="1" x14ac:dyDescent="0.2">
      <c r="A89" s="119" t="s">
        <v>54</v>
      </c>
      <c r="B89" s="46" t="s">
        <v>55</v>
      </c>
      <c r="C89" s="57">
        <f>C72</f>
        <v>4.1689999999999998E-2</v>
      </c>
      <c r="D89" s="58">
        <f>D72</f>
        <v>227.27</v>
      </c>
    </row>
    <row r="90" spans="1:5" ht="11.45" customHeight="1" x14ac:dyDescent="0.2">
      <c r="A90" s="119" t="s">
        <v>56</v>
      </c>
      <c r="B90" s="46" t="s">
        <v>57</v>
      </c>
      <c r="C90" s="57">
        <f>C83</f>
        <v>3.4876633583999998E-2</v>
      </c>
      <c r="D90" s="58">
        <f>D83</f>
        <v>190.13</v>
      </c>
    </row>
    <row r="91" spans="1:5" ht="11.45" customHeight="1" x14ac:dyDescent="0.2">
      <c r="A91" s="46"/>
      <c r="B91" s="34" t="s">
        <v>27</v>
      </c>
      <c r="C91" s="59">
        <f>IF($D$31="","SOMA(C76:C80)",SUM(C86:C90))</f>
        <v>0.39557272158400003</v>
      </c>
      <c r="D91" s="60">
        <f>IF($D$31="","SOMA(D76:D80)",SUM(D86:D90))</f>
        <v>2156.38</v>
      </c>
    </row>
    <row r="92" spans="1:5" ht="11.45" customHeight="1" x14ac:dyDescent="0.2">
      <c r="A92" s="46"/>
      <c r="B92" s="61"/>
      <c r="C92" s="62"/>
      <c r="D92" s="63"/>
    </row>
    <row r="93" spans="1:5" ht="11.45" customHeight="1" x14ac:dyDescent="0.2">
      <c r="A93" s="46"/>
      <c r="B93" s="34" t="s">
        <v>58</v>
      </c>
      <c r="C93" s="64"/>
      <c r="D93" s="65">
        <f>IF($D$31="","ARRED(D17+D25+D32+D81;2)",ROUND(D31+D38+D44+D91,2))</f>
        <v>8821.25</v>
      </c>
    </row>
    <row r="94" spans="1:5" ht="14.45" customHeight="1" x14ac:dyDescent="0.2">
      <c r="A94" s="222" t="s">
        <v>59</v>
      </c>
      <c r="B94" s="222"/>
      <c r="C94" s="66"/>
      <c r="D94" s="66"/>
    </row>
    <row r="95" spans="1:5" ht="11.45" customHeight="1" x14ac:dyDescent="0.2">
      <c r="A95" s="119">
        <v>5</v>
      </c>
      <c r="B95" s="43"/>
      <c r="C95" s="29" t="s">
        <v>4</v>
      </c>
      <c r="D95" s="30" t="s">
        <v>20</v>
      </c>
    </row>
    <row r="96" spans="1:5" ht="11.45" customHeight="1" x14ac:dyDescent="0.2">
      <c r="A96" s="119" t="s">
        <v>60</v>
      </c>
      <c r="B96" s="67" t="s">
        <v>103</v>
      </c>
      <c r="C96" s="68">
        <v>2.657E-2</v>
      </c>
      <c r="D96" s="32">
        <f>ROUND(C96*$D$93,2)</f>
        <v>234.38</v>
      </c>
      <c r="E96" s="69"/>
    </row>
    <row r="97" spans="1:7" ht="11.45" customHeight="1" x14ac:dyDescent="0.2">
      <c r="A97" s="119" t="s">
        <v>61</v>
      </c>
      <c r="B97" s="70" t="s">
        <v>62</v>
      </c>
      <c r="C97" s="57">
        <v>0.03</v>
      </c>
      <c r="D97" s="32">
        <f>ROUND((D$93+D$96)*C$97,2)</f>
        <v>271.67</v>
      </c>
      <c r="E97" s="71"/>
    </row>
    <row r="98" spans="1:7" ht="11.45" customHeight="1" x14ac:dyDescent="0.2">
      <c r="A98" s="120" t="s">
        <v>63</v>
      </c>
      <c r="B98" s="70" t="s">
        <v>64</v>
      </c>
      <c r="C98" s="57"/>
      <c r="D98" s="73"/>
      <c r="E98" s="69"/>
    </row>
    <row r="99" spans="1:7" ht="11.45" customHeight="1" x14ac:dyDescent="0.2">
      <c r="A99" s="223" t="s">
        <v>65</v>
      </c>
      <c r="B99" s="74" t="s">
        <v>66</v>
      </c>
      <c r="C99" s="75">
        <v>6.4999999999999997E-3</v>
      </c>
      <c r="D99" s="73">
        <f>ROUND(C99*D108,2)</f>
        <v>69.09</v>
      </c>
      <c r="E99" s="69"/>
    </row>
    <row r="100" spans="1:7" ht="11.45" customHeight="1" x14ac:dyDescent="0.2">
      <c r="A100" s="224"/>
      <c r="B100" s="74" t="s">
        <v>67</v>
      </c>
      <c r="C100" s="76">
        <v>0.03</v>
      </c>
      <c r="D100" s="73">
        <f>ROUND(C100*D108,2)</f>
        <v>318.88</v>
      </c>
      <c r="E100" s="69"/>
    </row>
    <row r="101" spans="1:7" ht="11.45" customHeight="1" x14ac:dyDescent="0.2">
      <c r="A101" s="119" t="s">
        <v>68</v>
      </c>
      <c r="B101" s="11" t="s">
        <v>69</v>
      </c>
      <c r="C101" s="75"/>
      <c r="D101" s="73"/>
      <c r="E101" s="69"/>
    </row>
    <row r="102" spans="1:7" x14ac:dyDescent="0.2">
      <c r="A102" s="119" t="s">
        <v>70</v>
      </c>
      <c r="B102" s="11" t="s">
        <v>71</v>
      </c>
      <c r="C102" s="75">
        <v>0.05</v>
      </c>
      <c r="D102" s="73">
        <f t="shared" ref="D102:D103" si="3">ROUND(C102*D$108,2)</f>
        <v>531.47</v>
      </c>
    </row>
    <row r="103" spans="1:7" ht="24" x14ac:dyDescent="0.2">
      <c r="A103" s="119" t="s">
        <v>72</v>
      </c>
      <c r="B103" s="122" t="s">
        <v>104</v>
      </c>
      <c r="C103" s="75">
        <v>3.5999999999999997E-2</v>
      </c>
      <c r="D103" s="32">
        <f t="shared" si="3"/>
        <v>382.66</v>
      </c>
    </row>
    <row r="104" spans="1:7" x14ac:dyDescent="0.2">
      <c r="A104" s="119"/>
      <c r="B104" s="67"/>
      <c r="C104" s="68"/>
      <c r="D104" s="32"/>
      <c r="E104" s="69"/>
    </row>
    <row r="105" spans="1:7" s="79" customFormat="1" ht="15" x14ac:dyDescent="0.2">
      <c r="A105" s="77"/>
      <c r="B105" s="34" t="s">
        <v>105</v>
      </c>
      <c r="C105" s="35">
        <f>IF($D$31="","SOMA(C88:C94)+C86",SUM(C96:C103))</f>
        <v>0.17907000000000001</v>
      </c>
      <c r="D105" s="78">
        <f>ROUND(SUM(D96:D103),2)</f>
        <v>1808.15</v>
      </c>
    </row>
    <row r="106" spans="1:7" s="82" customFormat="1" ht="13.15" customHeight="1" x14ac:dyDescent="0.2">
      <c r="A106" s="80"/>
      <c r="B106" s="80"/>
      <c r="C106" s="81"/>
      <c r="D106" s="81"/>
    </row>
    <row r="107" spans="1:7" ht="18" customHeight="1" x14ac:dyDescent="0.2">
      <c r="A107" s="83" t="s">
        <v>73</v>
      </c>
      <c r="B107" s="84"/>
      <c r="C107" s="38" t="s">
        <v>74</v>
      </c>
      <c r="D107" s="39" t="s">
        <v>20</v>
      </c>
    </row>
    <row r="108" spans="1:7" ht="16.5" customHeight="1" x14ac:dyDescent="0.2">
      <c r="A108" s="85"/>
      <c r="B108" s="86" t="s">
        <v>75</v>
      </c>
      <c r="C108" s="87">
        <v>1</v>
      </c>
      <c r="D108" s="88">
        <f>ROUND((D93+D96+D97)/(1-SUM(C99:C103)),2)</f>
        <v>10629.4</v>
      </c>
      <c r="G108" s="24"/>
    </row>
  </sheetData>
  <mergeCells count="29">
    <mergeCell ref="A73:B73"/>
    <mergeCell ref="A74:A83"/>
    <mergeCell ref="A84:B84"/>
    <mergeCell ref="A94:B94"/>
    <mergeCell ref="A99:A100"/>
    <mergeCell ref="A67:A72"/>
    <mergeCell ref="A32:B32"/>
    <mergeCell ref="A33:A38"/>
    <mergeCell ref="A39:B39"/>
    <mergeCell ref="A41:A44"/>
    <mergeCell ref="A45:B45"/>
    <mergeCell ref="A46:B46"/>
    <mergeCell ref="A47:A55"/>
    <mergeCell ref="A56:B56"/>
    <mergeCell ref="A57:A61"/>
    <mergeCell ref="A62:B62"/>
    <mergeCell ref="A66:B66"/>
    <mergeCell ref="A23:A31"/>
    <mergeCell ref="A1:F1"/>
    <mergeCell ref="A5:D5"/>
    <mergeCell ref="A7:D7"/>
    <mergeCell ref="C8:H8"/>
    <mergeCell ref="A9:D9"/>
    <mergeCell ref="A10:D10"/>
    <mergeCell ref="A11:D11"/>
    <mergeCell ref="A13:K13"/>
    <mergeCell ref="A16:D16"/>
    <mergeCell ref="B19:D19"/>
    <mergeCell ref="A22:B22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51" orientation="portrait" horizontalDpi="1200" verticalDpi="1200" r:id="rId1"/>
  <headerFooter alignWithMargins="0">
    <oddHeader xml:space="preserve">&amp;R
</oddHeader>
  </headerFooter>
  <rowBreaks count="1" manualBreakCount="1">
    <brk id="40" max="3" man="1"/>
  </rowBreaks>
  <colBreaks count="1" manualBreakCount="1">
    <brk id="1" max="103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7028C-916C-42E4-B156-C2F5DC73898D}">
  <sheetPr>
    <tabColor rgb="FF00B0F0"/>
    <pageSetUpPr fitToPage="1"/>
  </sheetPr>
  <dimension ref="A1:K108"/>
  <sheetViews>
    <sheetView showZeros="0" tabSelected="1" view="pageBreakPreview" topLeftCell="A34" zoomScale="80" zoomScaleNormal="100" zoomScaleSheetLayoutView="80" workbookViewId="0">
      <selection activeCell="D42" sqref="D42"/>
    </sheetView>
  </sheetViews>
  <sheetFormatPr defaultColWidth="11.42578125" defaultRowHeight="12" x14ac:dyDescent="0.2"/>
  <cols>
    <col min="1" max="1" width="19" style="1" customWidth="1"/>
    <col min="2" max="2" width="96" style="1" bestFit="1" customWidth="1"/>
    <col min="3" max="3" width="28.28515625" style="89" customWidth="1"/>
    <col min="4" max="4" width="18.85546875" style="1" customWidth="1"/>
    <col min="5" max="5" width="11.42578125" style="1"/>
    <col min="6" max="6" width="14.7109375" style="1" customWidth="1"/>
    <col min="7" max="7" width="11.5703125" style="1" bestFit="1" customWidth="1"/>
    <col min="8" max="16384" width="11.42578125" style="1"/>
  </cols>
  <sheetData>
    <row r="1" spans="1:11" ht="20.25" x14ac:dyDescent="0.3">
      <c r="A1" s="229" t="s">
        <v>81</v>
      </c>
      <c r="B1" s="229"/>
      <c r="C1" s="229"/>
      <c r="D1" s="229"/>
      <c r="E1" s="229"/>
      <c r="F1" s="229"/>
      <c r="G1" s="95"/>
      <c r="H1" s="95"/>
      <c r="I1" s="95"/>
      <c r="J1" s="95"/>
      <c r="K1" s="95"/>
    </row>
    <row r="2" spans="1:11" ht="12.75" x14ac:dyDescent="0.2">
      <c r="A2" s="95"/>
      <c r="B2" s="95"/>
      <c r="C2" s="96"/>
      <c r="D2" s="95"/>
      <c r="E2" s="95"/>
      <c r="F2" s="95"/>
      <c r="G2" s="95"/>
      <c r="H2" s="95"/>
      <c r="I2" s="95"/>
      <c r="J2" s="95"/>
      <c r="K2" s="95"/>
    </row>
    <row r="3" spans="1:11" ht="12.75" x14ac:dyDescent="0.2">
      <c r="A3" s="95"/>
      <c r="B3" s="95"/>
      <c r="C3" s="96"/>
      <c r="D3" s="95"/>
      <c r="E3" s="95"/>
      <c r="F3" s="95"/>
      <c r="G3" s="95"/>
      <c r="H3" s="95"/>
      <c r="I3" s="95"/>
      <c r="J3" s="95"/>
      <c r="K3" s="95"/>
    </row>
    <row r="4" spans="1:11" ht="12.75" x14ac:dyDescent="0.2">
      <c r="A4" s="95"/>
      <c r="B4" s="95"/>
      <c r="C4" s="96"/>
      <c r="D4" s="95"/>
      <c r="E4" s="95"/>
      <c r="F4" s="95"/>
      <c r="G4" s="95"/>
      <c r="H4" s="95"/>
      <c r="I4" s="95"/>
      <c r="J4" s="95"/>
      <c r="K4" s="95"/>
    </row>
    <row r="5" spans="1:11" ht="18.75" x14ac:dyDescent="0.25">
      <c r="A5" s="230" t="s">
        <v>83</v>
      </c>
      <c r="B5" s="230"/>
      <c r="C5" s="230"/>
      <c r="D5" s="230"/>
      <c r="E5" s="99"/>
      <c r="F5" s="99"/>
      <c r="G5" s="99"/>
      <c r="H5" s="99"/>
      <c r="I5" s="100"/>
      <c r="J5" s="100"/>
      <c r="K5" s="100"/>
    </row>
    <row r="6" spans="1:11" ht="18.75" x14ac:dyDescent="0.25">
      <c r="A6" s="115"/>
      <c r="B6" s="115"/>
      <c r="C6" s="115"/>
      <c r="D6" s="115"/>
      <c r="E6" s="99"/>
      <c r="F6" s="99"/>
      <c r="G6" s="99"/>
      <c r="H6" s="99"/>
      <c r="I6" s="100"/>
      <c r="J6" s="100"/>
      <c r="K6" s="100"/>
    </row>
    <row r="7" spans="1:11" ht="18.75" x14ac:dyDescent="0.25">
      <c r="A7" s="228" t="s">
        <v>96</v>
      </c>
      <c r="B7" s="228"/>
      <c r="C7" s="228"/>
      <c r="D7" s="228"/>
      <c r="E7" s="99"/>
      <c r="F7" s="99"/>
      <c r="G7" s="99"/>
      <c r="H7" s="99"/>
      <c r="I7" s="100"/>
      <c r="J7" s="100"/>
      <c r="K7" s="100"/>
    </row>
    <row r="8" spans="1:11" ht="18.75" x14ac:dyDescent="0.25">
      <c r="A8" s="100"/>
      <c r="B8" s="100"/>
      <c r="C8" s="230"/>
      <c r="D8" s="230"/>
      <c r="E8" s="230"/>
      <c r="F8" s="230"/>
      <c r="G8" s="230"/>
      <c r="H8" s="230"/>
      <c r="I8" s="100"/>
      <c r="J8" s="100"/>
      <c r="K8" s="100"/>
    </row>
    <row r="9" spans="1:11" ht="15.75" customHeight="1" x14ac:dyDescent="0.2">
      <c r="A9" s="227" t="s">
        <v>97</v>
      </c>
      <c r="B9" s="227"/>
      <c r="C9" s="227"/>
      <c r="D9" s="227"/>
      <c r="E9" s="102"/>
      <c r="F9" s="102"/>
      <c r="G9" s="102"/>
      <c r="H9" s="102"/>
      <c r="I9" s="102"/>
      <c r="J9" s="102"/>
      <c r="K9" s="102"/>
    </row>
    <row r="10" spans="1:11" ht="18.75" x14ac:dyDescent="0.2">
      <c r="A10" s="228" t="s">
        <v>84</v>
      </c>
      <c r="B10" s="228"/>
      <c r="C10" s="228"/>
      <c r="D10" s="228"/>
      <c r="E10" s="101"/>
      <c r="F10" s="101"/>
      <c r="G10" s="101"/>
      <c r="H10" s="101"/>
      <c r="I10" s="101"/>
      <c r="J10" s="101"/>
      <c r="K10" s="101"/>
    </row>
    <row r="11" spans="1:11" ht="18.75" x14ac:dyDescent="0.25">
      <c r="A11" s="232" t="s">
        <v>95</v>
      </c>
      <c r="B11" s="232"/>
      <c r="C11" s="232"/>
      <c r="D11" s="232"/>
      <c r="E11" s="114"/>
      <c r="F11" s="114"/>
      <c r="G11" s="114"/>
      <c r="H11" s="114"/>
      <c r="I11" s="100"/>
      <c r="J11" s="100"/>
      <c r="K11" s="100"/>
    </row>
    <row r="12" spans="1:11" ht="18.75" x14ac:dyDescent="0.25">
      <c r="A12" s="116"/>
      <c r="B12" s="116"/>
      <c r="C12" s="116"/>
      <c r="D12" s="116"/>
      <c r="E12" s="114"/>
      <c r="F12" s="114"/>
      <c r="G12" s="114"/>
      <c r="H12" s="114"/>
      <c r="I12" s="100"/>
      <c r="J12" s="100"/>
      <c r="K12" s="100"/>
    </row>
    <row r="13" spans="1:11" ht="18.75" x14ac:dyDescent="0.2">
      <c r="A13" s="234" t="s">
        <v>87</v>
      </c>
      <c r="B13" s="234"/>
      <c r="C13" s="234"/>
      <c r="D13" s="234"/>
      <c r="E13" s="234"/>
      <c r="F13" s="234"/>
      <c r="G13" s="234"/>
      <c r="H13" s="234"/>
      <c r="I13" s="234"/>
      <c r="J13" s="234"/>
      <c r="K13" s="234"/>
    </row>
    <row r="14" spans="1:11" ht="18.75" x14ac:dyDescent="0.2">
      <c r="A14" s="104" t="s">
        <v>82</v>
      </c>
      <c r="B14" s="104"/>
      <c r="C14" s="104"/>
      <c r="D14" s="104"/>
      <c r="E14" s="104"/>
      <c r="F14" s="104"/>
      <c r="G14" s="104"/>
      <c r="H14" s="104"/>
      <c r="I14" s="104"/>
      <c r="J14" s="104"/>
      <c r="K14" s="104"/>
    </row>
    <row r="15" spans="1:11" ht="18.75" x14ac:dyDescent="0.2">
      <c r="A15" s="104" t="s">
        <v>85</v>
      </c>
      <c r="B15" s="104"/>
      <c r="C15" s="104"/>
      <c r="D15" s="104"/>
      <c r="E15" s="104"/>
      <c r="F15" s="104"/>
      <c r="G15" s="104"/>
      <c r="H15" s="104"/>
      <c r="I15" s="104"/>
      <c r="J15" s="104"/>
      <c r="K15" s="104"/>
    </row>
    <row r="16" spans="1:11" ht="58.5" customHeight="1" x14ac:dyDescent="0.2">
      <c r="A16" s="233" t="s">
        <v>94</v>
      </c>
      <c r="B16" s="233"/>
      <c r="C16" s="233"/>
      <c r="D16" s="233"/>
      <c r="E16" s="110"/>
      <c r="F16" s="101"/>
      <c r="G16" s="101"/>
      <c r="H16" s="101"/>
      <c r="I16" s="101"/>
      <c r="J16" s="101"/>
      <c r="K16" s="101"/>
    </row>
    <row r="17" spans="1:11" ht="18" x14ac:dyDescent="0.25">
      <c r="A17" s="105"/>
      <c r="B17" s="105"/>
      <c r="C17" s="106"/>
      <c r="D17" s="105"/>
      <c r="E17" s="105"/>
      <c r="F17" s="105"/>
      <c r="G17" s="105"/>
      <c r="H17" s="105"/>
      <c r="I17" s="105"/>
      <c r="J17" s="105"/>
      <c r="K17" s="105"/>
    </row>
    <row r="18" spans="1:11" ht="33.75" customHeight="1" x14ac:dyDescent="0.25">
      <c r="A18" s="107"/>
      <c r="B18" s="108" t="s">
        <v>86</v>
      </c>
      <c r="C18" s="109"/>
      <c r="D18" s="105"/>
      <c r="E18" s="105"/>
      <c r="F18" s="105"/>
      <c r="G18" s="105"/>
      <c r="H18" s="105"/>
      <c r="I18" s="105"/>
      <c r="J18" s="105"/>
      <c r="K18" s="105"/>
    </row>
    <row r="19" spans="1:11" ht="21" customHeight="1" x14ac:dyDescent="0.2">
      <c r="A19" s="2" t="s">
        <v>0</v>
      </c>
      <c r="B19" s="225" t="s">
        <v>111</v>
      </c>
      <c r="C19" s="225"/>
      <c r="D19" s="225"/>
    </row>
    <row r="20" spans="1:11" ht="21" customHeight="1" x14ac:dyDescent="0.2">
      <c r="A20" s="2" t="s">
        <v>1</v>
      </c>
      <c r="B20" s="199" t="s">
        <v>308</v>
      </c>
      <c r="C20" s="2" t="s">
        <v>2</v>
      </c>
      <c r="D20" s="4">
        <v>45413</v>
      </c>
    </row>
    <row r="21" spans="1:11" s="7" customFormat="1" ht="19.5" customHeight="1" x14ac:dyDescent="0.2">
      <c r="A21" s="5"/>
      <c r="B21" s="6"/>
      <c r="C21" s="6"/>
      <c r="D21" s="6"/>
      <c r="G21" s="11"/>
    </row>
    <row r="22" spans="1:11" s="10" customFormat="1" x14ac:dyDescent="0.2">
      <c r="A22" s="222" t="s">
        <v>3</v>
      </c>
      <c r="B22" s="222"/>
      <c r="C22" s="8" t="s">
        <v>4</v>
      </c>
      <c r="D22" s="9" t="s">
        <v>5</v>
      </c>
    </row>
    <row r="23" spans="1:11" s="10" customFormat="1" ht="11.45" customHeight="1" x14ac:dyDescent="0.2">
      <c r="A23" s="220"/>
      <c r="B23" s="11" t="s">
        <v>6</v>
      </c>
      <c r="C23" s="12"/>
      <c r="D23" s="90">
        <v>4193.29</v>
      </c>
    </row>
    <row r="24" spans="1:11" s="10" customFormat="1" x14ac:dyDescent="0.2">
      <c r="A24" s="220"/>
      <c r="B24" s="13" t="s">
        <v>7</v>
      </c>
      <c r="C24" s="12">
        <v>0.3</v>
      </c>
      <c r="D24" s="90">
        <f>D23*C24</f>
        <v>1257.9869999999999</v>
      </c>
    </row>
    <row r="25" spans="1:11" s="10" customFormat="1" ht="11.45" customHeight="1" x14ac:dyDescent="0.2">
      <c r="A25" s="220"/>
      <c r="B25" s="11" t="s">
        <v>8</v>
      </c>
      <c r="C25" s="14">
        <v>0</v>
      </c>
      <c r="D25" s="90"/>
    </row>
    <row r="26" spans="1:11" s="10" customFormat="1" ht="11.45" customHeight="1" x14ac:dyDescent="0.2">
      <c r="A26" s="220"/>
      <c r="B26" s="11" t="s">
        <v>9</v>
      </c>
      <c r="C26" s="14"/>
      <c r="D26" s="90"/>
    </row>
    <row r="27" spans="1:11" s="10" customFormat="1" ht="11.45" customHeight="1" x14ac:dyDescent="0.2">
      <c r="A27" s="220"/>
      <c r="B27" s="11" t="s">
        <v>11</v>
      </c>
      <c r="C27" s="14"/>
      <c r="D27" s="90"/>
    </row>
    <row r="28" spans="1:11" s="10" customFormat="1" ht="11.45" customHeight="1" x14ac:dyDescent="0.2">
      <c r="A28" s="220"/>
      <c r="B28" s="11" t="s">
        <v>10</v>
      </c>
      <c r="C28" s="14"/>
      <c r="D28" s="90"/>
    </row>
    <row r="29" spans="1:11" s="10" customFormat="1" ht="11.45" customHeight="1" x14ac:dyDescent="0.2">
      <c r="A29" s="220"/>
      <c r="B29" s="11" t="s">
        <v>12</v>
      </c>
      <c r="C29" s="14"/>
      <c r="D29" s="90"/>
    </row>
    <row r="30" spans="1:11" s="10" customFormat="1" ht="11.45" customHeight="1" x14ac:dyDescent="0.2">
      <c r="A30" s="220"/>
      <c r="B30" s="11" t="s">
        <v>98</v>
      </c>
      <c r="C30" s="14"/>
      <c r="D30" s="90"/>
    </row>
    <row r="31" spans="1:11" s="18" customFormat="1" x14ac:dyDescent="0.2">
      <c r="A31" s="220"/>
      <c r="B31" s="15" t="s">
        <v>13</v>
      </c>
      <c r="C31" s="16"/>
      <c r="D31" s="17">
        <f>ROUND(SUM(D23:D30),2)</f>
        <v>5451.28</v>
      </c>
    </row>
    <row r="32" spans="1:11" ht="13.5" customHeight="1" x14ac:dyDescent="0.2">
      <c r="A32" s="222" t="s">
        <v>106</v>
      </c>
      <c r="B32" s="222"/>
      <c r="C32" s="19"/>
      <c r="D32" s="19"/>
    </row>
    <row r="33" spans="1:8" ht="13.5" customHeight="1" x14ac:dyDescent="0.2">
      <c r="A33" s="226"/>
      <c r="B33" s="20" t="s">
        <v>92</v>
      </c>
      <c r="C33" s="12"/>
      <c r="D33" s="21">
        <f>IF(22*2*7.5-6%*D23&lt;0,0,22*2*7.5-6%*D23)</f>
        <v>78.402600000000007</v>
      </c>
    </row>
    <row r="34" spans="1:8" ht="13.5" customHeight="1" x14ac:dyDescent="0.2">
      <c r="A34" s="226"/>
      <c r="B34" s="20" t="s">
        <v>297</v>
      </c>
      <c r="C34" s="12"/>
      <c r="D34" s="21">
        <f>44.07*22</f>
        <v>969.54</v>
      </c>
    </row>
    <row r="35" spans="1:8" ht="13.5" customHeight="1" x14ac:dyDescent="0.2">
      <c r="A35" s="226"/>
      <c r="B35" s="20" t="s">
        <v>99</v>
      </c>
      <c r="C35" s="12"/>
      <c r="D35" s="21">
        <v>15</v>
      </c>
    </row>
    <row r="36" spans="1:8" ht="13.5" customHeight="1" x14ac:dyDescent="0.2">
      <c r="A36" s="226"/>
      <c r="B36" s="20" t="s">
        <v>298</v>
      </c>
      <c r="C36" s="12"/>
      <c r="D36" s="21">
        <v>7.5</v>
      </c>
    </row>
    <row r="37" spans="1:8" ht="13.5" customHeight="1" x14ac:dyDescent="0.2">
      <c r="A37" s="226"/>
      <c r="B37" s="20" t="s">
        <v>299</v>
      </c>
      <c r="C37" s="12"/>
      <c r="D37" s="21">
        <v>9.6</v>
      </c>
    </row>
    <row r="38" spans="1:8" ht="13.5" customHeight="1" x14ac:dyDescent="0.2">
      <c r="A38" s="226"/>
      <c r="B38" s="15" t="s">
        <v>14</v>
      </c>
      <c r="C38" s="12"/>
      <c r="D38" s="17">
        <f>ROUND(SUM(D33:D37),2)</f>
        <v>1080.04</v>
      </c>
    </row>
    <row r="39" spans="1:8" ht="13.5" customHeight="1" x14ac:dyDescent="0.2">
      <c r="A39" s="222" t="s">
        <v>15</v>
      </c>
      <c r="B39" s="222"/>
      <c r="C39" s="23"/>
      <c r="D39" s="19"/>
      <c r="G39" s="24"/>
    </row>
    <row r="40" spans="1:8" ht="13.5" customHeight="1" x14ac:dyDescent="0.2">
      <c r="A40" s="117"/>
      <c r="B40" s="26" t="s">
        <v>80</v>
      </c>
      <c r="C40" s="12"/>
      <c r="D40" s="27"/>
      <c r="G40" s="24"/>
      <c r="H40" s="24"/>
    </row>
    <row r="41" spans="1:8" ht="13.5" customHeight="1" x14ac:dyDescent="0.2">
      <c r="A41" s="231"/>
      <c r="B41" s="11" t="s">
        <v>300</v>
      </c>
      <c r="C41" s="12"/>
      <c r="D41" s="21">
        <f>EPI!F48/12/17</f>
        <v>92.097254901960767</v>
      </c>
    </row>
    <row r="42" spans="1:8" ht="13.5" customHeight="1" x14ac:dyDescent="0.2">
      <c r="A42" s="231"/>
      <c r="B42" s="11" t="s">
        <v>301</v>
      </c>
      <c r="C42" s="12"/>
      <c r="D42" s="21">
        <f>Uniformes!F25/12/17</f>
        <v>41.448333333333338</v>
      </c>
    </row>
    <row r="43" spans="1:8" ht="13.5" customHeight="1" x14ac:dyDescent="0.2">
      <c r="A43" s="231"/>
      <c r="B43" s="11"/>
      <c r="C43" s="12"/>
      <c r="D43" s="21"/>
    </row>
    <row r="44" spans="1:8" ht="13.5" customHeight="1" x14ac:dyDescent="0.2">
      <c r="A44" s="231"/>
      <c r="B44" s="28" t="s">
        <v>17</v>
      </c>
      <c r="C44" s="12"/>
      <c r="D44" s="17">
        <f>ROUND(SUM(D41:D43),2)</f>
        <v>133.55000000000001</v>
      </c>
    </row>
    <row r="45" spans="1:8" ht="13.5" customHeight="1" x14ac:dyDescent="0.2">
      <c r="A45" s="222" t="s">
        <v>18</v>
      </c>
      <c r="B45" s="222"/>
      <c r="C45" s="23"/>
      <c r="D45" s="19"/>
    </row>
    <row r="46" spans="1:8" x14ac:dyDescent="0.2">
      <c r="A46" s="221" t="s">
        <v>19</v>
      </c>
      <c r="B46" s="221"/>
      <c r="C46" s="29" t="s">
        <v>4</v>
      </c>
      <c r="D46" s="30" t="s">
        <v>20</v>
      </c>
    </row>
    <row r="47" spans="1:8" ht="11.45" customHeight="1" x14ac:dyDescent="0.2">
      <c r="A47" s="220"/>
      <c r="B47" s="22" t="s">
        <v>100</v>
      </c>
      <c r="C47" s="40">
        <v>0.05</v>
      </c>
      <c r="D47" s="121">
        <f>ROUND(C47*D$31,2)</f>
        <v>272.56</v>
      </c>
    </row>
    <row r="48" spans="1:8" ht="11.45" customHeight="1" x14ac:dyDescent="0.2">
      <c r="A48" s="220"/>
      <c r="B48" s="11" t="s">
        <v>21</v>
      </c>
      <c r="C48" s="31">
        <v>1.4999999999999999E-2</v>
      </c>
      <c r="D48" s="32">
        <f t="shared" ref="D48:D54" si="0">ROUND(C48*D$31,2)</f>
        <v>81.77</v>
      </c>
    </row>
    <row r="49" spans="1:4" ht="11.45" customHeight="1" x14ac:dyDescent="0.2">
      <c r="A49" s="220"/>
      <c r="B49" s="11" t="s">
        <v>22</v>
      </c>
      <c r="C49" s="31">
        <v>0.01</v>
      </c>
      <c r="D49" s="32">
        <f t="shared" si="0"/>
        <v>54.51</v>
      </c>
    </row>
    <row r="50" spans="1:4" ht="11.45" customHeight="1" x14ac:dyDescent="0.2">
      <c r="A50" s="220"/>
      <c r="B50" s="11" t="s">
        <v>23</v>
      </c>
      <c r="C50" s="31">
        <v>2E-3</v>
      </c>
      <c r="D50" s="32">
        <f t="shared" si="0"/>
        <v>10.9</v>
      </c>
    </row>
    <row r="51" spans="1:4" ht="11.45" customHeight="1" x14ac:dyDescent="0.2">
      <c r="A51" s="220"/>
      <c r="B51" s="11" t="s">
        <v>24</v>
      </c>
      <c r="C51" s="31">
        <v>2.5000000000000001E-2</v>
      </c>
      <c r="D51" s="32">
        <f t="shared" si="0"/>
        <v>136.28</v>
      </c>
    </row>
    <row r="52" spans="1:4" ht="11.45" customHeight="1" x14ac:dyDescent="0.2">
      <c r="A52" s="220"/>
      <c r="B52" s="11" t="s">
        <v>25</v>
      </c>
      <c r="C52" s="31">
        <v>0.08</v>
      </c>
      <c r="D52" s="32">
        <f t="shared" si="0"/>
        <v>436.1</v>
      </c>
    </row>
    <row r="53" spans="1:4" ht="24" x14ac:dyDescent="0.2">
      <c r="A53" s="220"/>
      <c r="B53" s="13" t="s">
        <v>309</v>
      </c>
      <c r="C53" s="219">
        <v>2.9360000000000001E-2</v>
      </c>
      <c r="D53" s="32">
        <f t="shared" si="0"/>
        <v>160.05000000000001</v>
      </c>
    </row>
    <row r="54" spans="1:4" ht="12" customHeight="1" x14ac:dyDescent="0.2">
      <c r="A54" s="220"/>
      <c r="B54" s="11" t="s">
        <v>26</v>
      </c>
      <c r="C54" s="33">
        <v>6.0000000000000001E-3</v>
      </c>
      <c r="D54" s="32">
        <f t="shared" si="0"/>
        <v>32.71</v>
      </c>
    </row>
    <row r="55" spans="1:4" s="37" customFormat="1" ht="13.9" customHeight="1" x14ac:dyDescent="0.2">
      <c r="A55" s="220"/>
      <c r="B55" s="34" t="s">
        <v>27</v>
      </c>
      <c r="C55" s="35">
        <f>IF($D$31="","SOMA(C35:C42)",SUM(C47:C54))</f>
        <v>0.21736</v>
      </c>
      <c r="D55" s="36">
        <f>ROUND(SUM(D47:D54),2)</f>
        <v>1184.8800000000001</v>
      </c>
    </row>
    <row r="56" spans="1:4" x14ac:dyDescent="0.2">
      <c r="A56" s="221" t="s">
        <v>28</v>
      </c>
      <c r="B56" s="221"/>
      <c r="C56" s="38" t="s">
        <v>4</v>
      </c>
      <c r="D56" s="39" t="s">
        <v>20</v>
      </c>
    </row>
    <row r="57" spans="1:4" ht="11.45" customHeight="1" x14ac:dyDescent="0.2">
      <c r="A57" s="220"/>
      <c r="B57" s="11" t="s">
        <v>29</v>
      </c>
      <c r="C57" s="40">
        <v>8.3299999999999999E-2</v>
      </c>
      <c r="D57" s="32">
        <f>ROUND(C57*D$31,2)</f>
        <v>454.09</v>
      </c>
    </row>
    <row r="58" spans="1:4" ht="11.45" customHeight="1" x14ac:dyDescent="0.2">
      <c r="A58" s="220"/>
      <c r="B58" s="15" t="s">
        <v>30</v>
      </c>
      <c r="C58" s="41">
        <f>ROUND(SUM(C57:C57),5)</f>
        <v>8.3299999999999999E-2</v>
      </c>
      <c r="D58" s="42">
        <f>ROUND(SUM(D57:D57),2)</f>
        <v>454.09</v>
      </c>
    </row>
    <row r="59" spans="1:4" ht="11.45" customHeight="1" x14ac:dyDescent="0.2">
      <c r="A59" s="220"/>
      <c r="B59" s="43" t="s">
        <v>31</v>
      </c>
      <c r="C59" s="40">
        <f>C55*C58</f>
        <v>1.8106087999999999E-2</v>
      </c>
      <c r="D59" s="44">
        <f>ROUND(C59*D31,2)</f>
        <v>98.7</v>
      </c>
    </row>
    <row r="60" spans="1:4" ht="11.45" customHeight="1" x14ac:dyDescent="0.2">
      <c r="A60" s="220"/>
      <c r="B60" s="43"/>
      <c r="C60" s="40"/>
      <c r="D60" s="45"/>
    </row>
    <row r="61" spans="1:4" ht="11.45" customHeight="1" x14ac:dyDescent="0.2">
      <c r="A61" s="220"/>
      <c r="B61" s="34" t="s">
        <v>27</v>
      </c>
      <c r="C61" s="35">
        <f>IF($D$31="","SOMA(C48:C49)",SUM(C58:C59))</f>
        <v>0.10140608800000001</v>
      </c>
      <c r="D61" s="36">
        <f>ROUND(SUM(D58:D60),2)</f>
        <v>552.79</v>
      </c>
    </row>
    <row r="62" spans="1:4" ht="11.45" customHeight="1" x14ac:dyDescent="0.2">
      <c r="A62" s="221" t="s">
        <v>32</v>
      </c>
      <c r="B62" s="221"/>
      <c r="C62" s="38" t="s">
        <v>4</v>
      </c>
      <c r="D62" s="39" t="s">
        <v>20</v>
      </c>
    </row>
    <row r="63" spans="1:4" ht="11.45" customHeight="1" x14ac:dyDescent="0.2">
      <c r="A63" s="46"/>
      <c r="B63" s="47" t="s">
        <v>33</v>
      </c>
      <c r="C63" s="48">
        <v>2.0000000000000001E-4</v>
      </c>
      <c r="D63" s="32">
        <f>ROUND(C63*D$31,2)</f>
        <v>1.0900000000000001</v>
      </c>
    </row>
    <row r="64" spans="1:4" ht="11.45" customHeight="1" x14ac:dyDescent="0.2">
      <c r="A64" s="46"/>
      <c r="B64" s="43" t="s">
        <v>34</v>
      </c>
      <c r="C64" s="49">
        <f>ROUND(C55*C63,5)</f>
        <v>4.0000000000000003E-5</v>
      </c>
      <c r="D64" s="32">
        <f>ROUND(C64*D$31,2)</f>
        <v>0.22</v>
      </c>
    </row>
    <row r="65" spans="1:4" ht="11.45" customHeight="1" x14ac:dyDescent="0.2">
      <c r="A65" s="46"/>
      <c r="B65" s="34" t="s">
        <v>27</v>
      </c>
      <c r="C65" s="35">
        <f>IF($D$31="","SOMA(C52:C53)",SUM(C63:C64))</f>
        <v>2.4000000000000001E-4</v>
      </c>
      <c r="D65" s="36">
        <f>ROUND(SUM(D63:D64),2)</f>
        <v>1.31</v>
      </c>
    </row>
    <row r="66" spans="1:4" ht="11.45" customHeight="1" x14ac:dyDescent="0.2">
      <c r="A66" s="221" t="s">
        <v>35</v>
      </c>
      <c r="B66" s="221"/>
      <c r="C66" s="38" t="s">
        <v>4</v>
      </c>
      <c r="D66" s="39" t="s">
        <v>20</v>
      </c>
    </row>
    <row r="67" spans="1:4" ht="11.45" customHeight="1" x14ac:dyDescent="0.2">
      <c r="A67" s="220"/>
      <c r="B67" s="11" t="s">
        <v>36</v>
      </c>
      <c r="C67" s="33">
        <v>2.0999999999999999E-3</v>
      </c>
      <c r="D67" s="44">
        <f t="shared" ref="D67:D71" si="1">ROUND(C67*D$31,2)</f>
        <v>11.45</v>
      </c>
    </row>
    <row r="68" spans="1:4" ht="11.45" customHeight="1" x14ac:dyDescent="0.2">
      <c r="A68" s="220"/>
      <c r="B68" s="43" t="s">
        <v>37</v>
      </c>
      <c r="C68" s="33">
        <f>ROUND(C67*C$52,5)</f>
        <v>1.7000000000000001E-4</v>
      </c>
      <c r="D68" s="44">
        <f t="shared" si="1"/>
        <v>0.93</v>
      </c>
    </row>
    <row r="69" spans="1:4" ht="11.45" customHeight="1" x14ac:dyDescent="0.2">
      <c r="A69" s="220"/>
      <c r="B69" s="11" t="s">
        <v>38</v>
      </c>
      <c r="C69" s="49">
        <v>1E-3</v>
      </c>
      <c r="D69" s="44">
        <f t="shared" si="1"/>
        <v>5.45</v>
      </c>
    </row>
    <row r="70" spans="1:4" ht="11.45" customHeight="1" x14ac:dyDescent="0.2">
      <c r="A70" s="220"/>
      <c r="B70" s="43" t="s">
        <v>39</v>
      </c>
      <c r="C70" s="49">
        <f>ROUND(C69*C$55,5)</f>
        <v>2.2000000000000001E-4</v>
      </c>
      <c r="D70" s="44">
        <f t="shared" si="1"/>
        <v>1.2</v>
      </c>
    </row>
    <row r="71" spans="1:4" ht="11.45" customHeight="1" x14ac:dyDescent="0.2">
      <c r="A71" s="220"/>
      <c r="B71" s="47" t="s">
        <v>93</v>
      </c>
      <c r="C71" s="49">
        <v>3.8199999999999998E-2</v>
      </c>
      <c r="D71" s="44">
        <f t="shared" si="1"/>
        <v>208.24</v>
      </c>
    </row>
    <row r="72" spans="1:4" ht="11.45" customHeight="1" x14ac:dyDescent="0.2">
      <c r="A72" s="220"/>
      <c r="B72" s="34" t="s">
        <v>27</v>
      </c>
      <c r="C72" s="35">
        <f>IF($D$31="","SOMA(C57:C62)",SUM(C67:C71))</f>
        <v>4.1689999999999998E-2</v>
      </c>
      <c r="D72" s="36">
        <f>ROUND(SUM(D67:D71),2)</f>
        <v>227.27</v>
      </c>
    </row>
    <row r="73" spans="1:4" ht="11.45" customHeight="1" x14ac:dyDescent="0.2">
      <c r="A73" s="221" t="s">
        <v>40</v>
      </c>
      <c r="B73" s="221"/>
      <c r="C73" s="38" t="s">
        <v>4</v>
      </c>
      <c r="D73" s="39" t="s">
        <v>20</v>
      </c>
    </row>
    <row r="74" spans="1:4" ht="11.45" customHeight="1" x14ac:dyDescent="0.2">
      <c r="A74" s="220"/>
      <c r="B74" s="22" t="s">
        <v>101</v>
      </c>
      <c r="C74" s="40">
        <v>0</v>
      </c>
      <c r="D74" s="121">
        <f t="shared" ref="D74:D82" si="2">ROUND(C74*D$31,2)</f>
        <v>0</v>
      </c>
    </row>
    <row r="75" spans="1:4" ht="11.45" customHeight="1" x14ac:dyDescent="0.2">
      <c r="A75" s="220"/>
      <c r="B75" s="11" t="s">
        <v>102</v>
      </c>
      <c r="C75" s="48">
        <v>2.777E-2</v>
      </c>
      <c r="D75" s="50">
        <f t="shared" si="2"/>
        <v>151.38</v>
      </c>
    </row>
    <row r="76" spans="1:4" ht="11.45" customHeight="1" x14ac:dyDescent="0.2">
      <c r="A76" s="220"/>
      <c r="B76" s="11" t="s">
        <v>41</v>
      </c>
      <c r="C76" s="48">
        <v>2.7999999999999998E-4</v>
      </c>
      <c r="D76" s="50">
        <f t="shared" si="2"/>
        <v>1.53</v>
      </c>
    </row>
    <row r="77" spans="1:4" ht="11.45" customHeight="1" x14ac:dyDescent="0.2">
      <c r="A77" s="220"/>
      <c r="B77" s="11" t="s">
        <v>42</v>
      </c>
      <c r="C77" s="48">
        <v>1.1239999999999999E-4</v>
      </c>
      <c r="D77" s="50">
        <f t="shared" si="2"/>
        <v>0.61</v>
      </c>
    </row>
    <row r="78" spans="1:4" ht="11.45" customHeight="1" x14ac:dyDescent="0.2">
      <c r="A78" s="220"/>
      <c r="B78" s="11" t="s">
        <v>43</v>
      </c>
      <c r="C78" s="48">
        <v>2.7799999999999998E-4</v>
      </c>
      <c r="D78" s="50">
        <f t="shared" si="2"/>
        <v>1.52</v>
      </c>
    </row>
    <row r="79" spans="1:4" ht="11.45" customHeight="1" x14ac:dyDescent="0.2">
      <c r="A79" s="220"/>
      <c r="B79" s="11" t="s">
        <v>44</v>
      </c>
      <c r="C79" s="48">
        <v>2.0900000000000001E-4</v>
      </c>
      <c r="D79" s="50">
        <f t="shared" si="2"/>
        <v>1.1399999999999999</v>
      </c>
    </row>
    <row r="80" spans="1:4" ht="11.45" customHeight="1" x14ac:dyDescent="0.2">
      <c r="A80" s="220"/>
      <c r="B80" s="11" t="s">
        <v>16</v>
      </c>
      <c r="C80" s="48"/>
      <c r="D80" s="50"/>
    </row>
    <row r="81" spans="1:5" ht="11.45" customHeight="1" x14ac:dyDescent="0.2">
      <c r="A81" s="220"/>
      <c r="B81" s="15" t="s">
        <v>30</v>
      </c>
      <c r="C81" s="51">
        <f>SUM(C74:C79)</f>
        <v>2.8649399999999998E-2</v>
      </c>
      <c r="D81" s="27">
        <f t="shared" si="2"/>
        <v>156.18</v>
      </c>
    </row>
    <row r="82" spans="1:5" ht="11.45" customHeight="1" x14ac:dyDescent="0.2">
      <c r="A82" s="220"/>
      <c r="B82" s="43" t="s">
        <v>45</v>
      </c>
      <c r="C82" s="51">
        <f>C81*C55</f>
        <v>6.2272335839999998E-3</v>
      </c>
      <c r="D82" s="50">
        <f t="shared" si="2"/>
        <v>33.950000000000003</v>
      </c>
    </row>
    <row r="83" spans="1:5" ht="11.45" customHeight="1" x14ac:dyDescent="0.2">
      <c r="A83" s="220"/>
      <c r="B83" s="34" t="s">
        <v>27</v>
      </c>
      <c r="C83" s="35">
        <f>IF($D$31="","SOMA(C71:C72)",SUM(C81:C82))</f>
        <v>3.4876633583999998E-2</v>
      </c>
      <c r="D83" s="36">
        <f>IF($D$31="","ARRED(SOMA(D71:D72);2)",ROUND(SUM(D81:D82),2))</f>
        <v>190.13</v>
      </c>
    </row>
    <row r="84" spans="1:5" ht="21" customHeight="1" x14ac:dyDescent="0.2">
      <c r="A84" s="222" t="s">
        <v>46</v>
      </c>
      <c r="B84" s="222"/>
      <c r="C84" s="52"/>
      <c r="D84" s="52"/>
    </row>
    <row r="85" spans="1:5" ht="11.45" customHeight="1" x14ac:dyDescent="0.2">
      <c r="A85" s="119">
        <v>4</v>
      </c>
      <c r="B85" s="54" t="s">
        <v>47</v>
      </c>
      <c r="C85" s="31"/>
      <c r="D85" s="55"/>
    </row>
    <row r="86" spans="1:5" ht="11.45" customHeight="1" x14ac:dyDescent="0.2">
      <c r="A86" s="119" t="s">
        <v>48</v>
      </c>
      <c r="B86" s="118" t="s">
        <v>49</v>
      </c>
      <c r="C86" s="57">
        <f>C55</f>
        <v>0.21736</v>
      </c>
      <c r="D86" s="58">
        <f>D55</f>
        <v>1184.8800000000001</v>
      </c>
    </row>
    <row r="87" spans="1:5" ht="11.45" customHeight="1" x14ac:dyDescent="0.2">
      <c r="A87" s="119" t="s">
        <v>50</v>
      </c>
      <c r="B87" s="46" t="s">
        <v>51</v>
      </c>
      <c r="C87" s="57">
        <f>C61</f>
        <v>0.10140608800000001</v>
      </c>
      <c r="D87" s="58">
        <f>D61</f>
        <v>552.79</v>
      </c>
    </row>
    <row r="88" spans="1:5" ht="11.45" customHeight="1" x14ac:dyDescent="0.2">
      <c r="A88" s="119" t="s">
        <v>52</v>
      </c>
      <c r="B88" s="46" t="s">
        <v>53</v>
      </c>
      <c r="C88" s="57">
        <f>C65</f>
        <v>2.4000000000000001E-4</v>
      </c>
      <c r="D88" s="58">
        <f>D65</f>
        <v>1.31</v>
      </c>
    </row>
    <row r="89" spans="1:5" ht="11.45" customHeight="1" x14ac:dyDescent="0.2">
      <c r="A89" s="119" t="s">
        <v>54</v>
      </c>
      <c r="B89" s="46" t="s">
        <v>55</v>
      </c>
      <c r="C89" s="57">
        <f>C72</f>
        <v>4.1689999999999998E-2</v>
      </c>
      <c r="D89" s="58">
        <f>D72</f>
        <v>227.27</v>
      </c>
    </row>
    <row r="90" spans="1:5" ht="11.45" customHeight="1" x14ac:dyDescent="0.2">
      <c r="A90" s="119" t="s">
        <v>56</v>
      </c>
      <c r="B90" s="46" t="s">
        <v>57</v>
      </c>
      <c r="C90" s="57">
        <f>C83</f>
        <v>3.4876633583999998E-2</v>
      </c>
      <c r="D90" s="58">
        <f>D83</f>
        <v>190.13</v>
      </c>
    </row>
    <row r="91" spans="1:5" ht="11.45" customHeight="1" x14ac:dyDescent="0.2">
      <c r="A91" s="46"/>
      <c r="B91" s="34" t="s">
        <v>27</v>
      </c>
      <c r="C91" s="59">
        <f>IF($D$31="","SOMA(C76:C80)",SUM(C86:C90))</f>
        <v>0.39557272158400003</v>
      </c>
      <c r="D91" s="60">
        <f>IF($D$31="","SOMA(D76:D80)",SUM(D86:D90))</f>
        <v>2156.38</v>
      </c>
    </row>
    <row r="92" spans="1:5" ht="11.45" customHeight="1" x14ac:dyDescent="0.2">
      <c r="A92" s="46"/>
      <c r="B92" s="61"/>
      <c r="C92" s="62"/>
      <c r="D92" s="63"/>
    </row>
    <row r="93" spans="1:5" ht="11.45" customHeight="1" x14ac:dyDescent="0.2">
      <c r="A93" s="46"/>
      <c r="B93" s="34" t="s">
        <v>58</v>
      </c>
      <c r="C93" s="64"/>
      <c r="D93" s="65">
        <f>IF($D$31="","ARRED(D17+D25+D32+D81;2)",ROUND(D31+D38+D44+D91,2))</f>
        <v>8821.25</v>
      </c>
    </row>
    <row r="94" spans="1:5" ht="14.45" customHeight="1" x14ac:dyDescent="0.2">
      <c r="A94" s="222" t="s">
        <v>59</v>
      </c>
      <c r="B94" s="222"/>
      <c r="C94" s="66"/>
      <c r="D94" s="66"/>
    </row>
    <row r="95" spans="1:5" ht="11.45" customHeight="1" x14ac:dyDescent="0.2">
      <c r="A95" s="119">
        <v>5</v>
      </c>
      <c r="B95" s="43"/>
      <c r="C95" s="29" t="s">
        <v>4</v>
      </c>
      <c r="D95" s="30" t="s">
        <v>20</v>
      </c>
    </row>
    <row r="96" spans="1:5" ht="11.45" customHeight="1" x14ac:dyDescent="0.2">
      <c r="A96" s="119" t="s">
        <v>60</v>
      </c>
      <c r="B96" s="67" t="s">
        <v>103</v>
      </c>
      <c r="C96" s="68">
        <v>2.657E-2</v>
      </c>
      <c r="D96" s="32">
        <f>ROUND(C96*$D$93,2)</f>
        <v>234.38</v>
      </c>
      <c r="E96" s="69"/>
    </row>
    <row r="97" spans="1:7" ht="11.45" customHeight="1" x14ac:dyDescent="0.2">
      <c r="A97" s="119" t="s">
        <v>61</v>
      </c>
      <c r="B97" s="70" t="s">
        <v>62</v>
      </c>
      <c r="C97" s="57">
        <v>0.03</v>
      </c>
      <c r="D97" s="32">
        <f>ROUND((D$93+D$96)*C$97,2)</f>
        <v>271.67</v>
      </c>
      <c r="E97" s="71"/>
    </row>
    <row r="98" spans="1:7" ht="11.45" customHeight="1" x14ac:dyDescent="0.2">
      <c r="A98" s="120" t="s">
        <v>63</v>
      </c>
      <c r="B98" s="70" t="s">
        <v>64</v>
      </c>
      <c r="C98" s="57"/>
      <c r="D98" s="73"/>
      <c r="E98" s="69"/>
    </row>
    <row r="99" spans="1:7" ht="11.45" customHeight="1" x14ac:dyDescent="0.2">
      <c r="A99" s="223" t="s">
        <v>65</v>
      </c>
      <c r="B99" s="74" t="s">
        <v>66</v>
      </c>
      <c r="C99" s="75">
        <v>6.4999999999999997E-3</v>
      </c>
      <c r="D99" s="73">
        <f>ROUND(C99*D108,2)</f>
        <v>69.09</v>
      </c>
      <c r="E99" s="69"/>
    </row>
    <row r="100" spans="1:7" ht="11.45" customHeight="1" x14ac:dyDescent="0.2">
      <c r="A100" s="224"/>
      <c r="B100" s="74" t="s">
        <v>67</v>
      </c>
      <c r="C100" s="76">
        <v>0.03</v>
      </c>
      <c r="D100" s="73">
        <f>ROUND(C100*D108,2)</f>
        <v>318.88</v>
      </c>
      <c r="E100" s="69"/>
    </row>
    <row r="101" spans="1:7" ht="11.45" customHeight="1" x14ac:dyDescent="0.2">
      <c r="A101" s="119" t="s">
        <v>68</v>
      </c>
      <c r="B101" s="11" t="s">
        <v>69</v>
      </c>
      <c r="C101" s="75"/>
      <c r="D101" s="73"/>
      <c r="E101" s="69"/>
    </row>
    <row r="102" spans="1:7" x14ac:dyDescent="0.2">
      <c r="A102" s="119" t="s">
        <v>70</v>
      </c>
      <c r="B102" s="11" t="s">
        <v>71</v>
      </c>
      <c r="C102" s="75">
        <v>0.05</v>
      </c>
      <c r="D102" s="73">
        <f t="shared" ref="D102:D103" si="3">ROUND(C102*D$108,2)</f>
        <v>531.47</v>
      </c>
    </row>
    <row r="103" spans="1:7" ht="24" x14ac:dyDescent="0.2">
      <c r="A103" s="119" t="s">
        <v>72</v>
      </c>
      <c r="B103" s="122" t="s">
        <v>104</v>
      </c>
      <c r="C103" s="75">
        <v>3.5999999999999997E-2</v>
      </c>
      <c r="D103" s="32">
        <f t="shared" si="3"/>
        <v>382.66</v>
      </c>
    </row>
    <row r="104" spans="1:7" x14ac:dyDescent="0.2">
      <c r="A104" s="119"/>
      <c r="B104" s="67"/>
      <c r="C104" s="68"/>
      <c r="D104" s="32"/>
      <c r="E104" s="69"/>
    </row>
    <row r="105" spans="1:7" s="79" customFormat="1" ht="15" x14ac:dyDescent="0.2">
      <c r="A105" s="77"/>
      <c r="B105" s="34" t="s">
        <v>105</v>
      </c>
      <c r="C105" s="35">
        <f>IF($D$31="","SOMA(C88:C94)+C86",SUM(C96:C103))</f>
        <v>0.17907000000000001</v>
      </c>
      <c r="D105" s="78">
        <f>ROUND(SUM(D96:D103),2)</f>
        <v>1808.15</v>
      </c>
    </row>
    <row r="106" spans="1:7" s="82" customFormat="1" ht="13.15" customHeight="1" x14ac:dyDescent="0.2">
      <c r="A106" s="80"/>
      <c r="B106" s="80"/>
      <c r="C106" s="81"/>
      <c r="D106" s="81"/>
    </row>
    <row r="107" spans="1:7" ht="18" customHeight="1" x14ac:dyDescent="0.2">
      <c r="A107" s="83" t="s">
        <v>73</v>
      </c>
      <c r="B107" s="84"/>
      <c r="C107" s="38" t="s">
        <v>74</v>
      </c>
      <c r="D107" s="39" t="s">
        <v>20</v>
      </c>
    </row>
    <row r="108" spans="1:7" ht="16.5" customHeight="1" x14ac:dyDescent="0.2">
      <c r="A108" s="85"/>
      <c r="B108" s="86" t="s">
        <v>75</v>
      </c>
      <c r="C108" s="87">
        <v>1</v>
      </c>
      <c r="D108" s="88">
        <f>ROUND((D93+D96+D97)/(1-SUM(C99:C103)),2)</f>
        <v>10629.4</v>
      </c>
      <c r="G108" s="24"/>
    </row>
  </sheetData>
  <mergeCells count="29">
    <mergeCell ref="A73:B73"/>
    <mergeCell ref="A74:A83"/>
    <mergeCell ref="A84:B84"/>
    <mergeCell ref="A94:B94"/>
    <mergeCell ref="A99:A100"/>
    <mergeCell ref="A67:A72"/>
    <mergeCell ref="A32:B32"/>
    <mergeCell ref="A33:A38"/>
    <mergeCell ref="A39:B39"/>
    <mergeCell ref="A41:A44"/>
    <mergeCell ref="A45:B45"/>
    <mergeCell ref="A46:B46"/>
    <mergeCell ref="A47:A55"/>
    <mergeCell ref="A56:B56"/>
    <mergeCell ref="A57:A61"/>
    <mergeCell ref="A62:B62"/>
    <mergeCell ref="A66:B66"/>
    <mergeCell ref="A23:A31"/>
    <mergeCell ref="A1:F1"/>
    <mergeCell ref="A5:D5"/>
    <mergeCell ref="A7:D7"/>
    <mergeCell ref="C8:H8"/>
    <mergeCell ref="A9:D9"/>
    <mergeCell ref="A10:D10"/>
    <mergeCell ref="A11:D11"/>
    <mergeCell ref="A13:K13"/>
    <mergeCell ref="A16:D16"/>
    <mergeCell ref="B19:D19"/>
    <mergeCell ref="A22:B22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51" orientation="portrait" horizontalDpi="1200" verticalDpi="1200" r:id="rId1"/>
  <headerFooter alignWithMargins="0">
    <oddHeader xml:space="preserve">&amp;R
</oddHeader>
  </headerFooter>
  <rowBreaks count="1" manualBreakCount="1">
    <brk id="40" max="3" man="1"/>
  </rowBreaks>
  <colBreaks count="1" manualBreakCount="1">
    <brk id="1" max="103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70C0"/>
    <pageSetUpPr fitToPage="1"/>
  </sheetPr>
  <dimension ref="A1:M54"/>
  <sheetViews>
    <sheetView topLeftCell="A27" zoomScaleNormal="100" zoomScaleSheetLayoutView="115" workbookViewId="0">
      <selection activeCell="E53" sqref="E53"/>
    </sheetView>
  </sheetViews>
  <sheetFormatPr defaultColWidth="11.42578125" defaultRowHeight="12.75" x14ac:dyDescent="0.2"/>
  <cols>
    <col min="1" max="1" width="6.42578125" style="93" customWidth="1"/>
    <col min="2" max="2" width="17.42578125" style="93" customWidth="1"/>
    <col min="3" max="3" width="23.7109375" style="93" customWidth="1"/>
    <col min="4" max="4" width="9.85546875" style="93" customWidth="1"/>
    <col min="5" max="5" width="25.85546875" style="93" customWidth="1"/>
    <col min="6" max="6" width="12.140625" style="93" customWidth="1"/>
    <col min="7" max="7" width="10.5703125" style="93" customWidth="1"/>
    <col min="8" max="10" width="20.42578125" style="93" customWidth="1"/>
    <col min="11" max="12" width="0" style="93" hidden="1" customWidth="1"/>
    <col min="13" max="16384" width="11.42578125" style="93"/>
  </cols>
  <sheetData>
    <row r="1" spans="1:13" ht="20.25" x14ac:dyDescent="0.3">
      <c r="A1" s="229" t="s">
        <v>81</v>
      </c>
      <c r="B1" s="229"/>
      <c r="C1" s="229"/>
      <c r="D1" s="229"/>
      <c r="E1" s="229"/>
      <c r="F1" s="229"/>
      <c r="G1" s="95"/>
      <c r="H1" s="95"/>
      <c r="I1" s="95"/>
      <c r="J1" s="95"/>
      <c r="K1" s="95"/>
      <c r="L1" s="95"/>
      <c r="M1" s="95"/>
    </row>
    <row r="2" spans="1:13" x14ac:dyDescent="0.2">
      <c r="A2" s="95"/>
      <c r="B2" s="95"/>
      <c r="C2" s="96"/>
      <c r="D2" s="95"/>
      <c r="E2" s="95"/>
      <c r="F2" s="95"/>
      <c r="G2" s="95"/>
      <c r="H2" s="95"/>
      <c r="I2" s="95"/>
      <c r="J2" s="95"/>
      <c r="K2" s="95"/>
      <c r="L2" s="95"/>
      <c r="M2" s="95"/>
    </row>
    <row r="3" spans="1:13" x14ac:dyDescent="0.2">
      <c r="A3" s="95"/>
      <c r="B3" s="95"/>
      <c r="C3" s="96"/>
      <c r="D3" s="95"/>
      <c r="E3" s="95"/>
      <c r="F3" s="95"/>
      <c r="G3" s="95"/>
      <c r="H3" s="95"/>
      <c r="I3" s="95"/>
      <c r="J3" s="95"/>
      <c r="K3" s="95"/>
      <c r="L3" s="95"/>
      <c r="M3" s="95"/>
    </row>
    <row r="4" spans="1:13" x14ac:dyDescent="0.2">
      <c r="A4" s="95"/>
      <c r="B4" s="95"/>
      <c r="C4" s="96"/>
      <c r="D4" s="95"/>
      <c r="E4" s="95"/>
      <c r="F4" s="95"/>
      <c r="G4" s="95"/>
      <c r="H4" s="95"/>
      <c r="I4" s="95"/>
      <c r="J4" s="95"/>
      <c r="K4" s="95"/>
      <c r="L4" s="95"/>
      <c r="M4" s="95"/>
    </row>
    <row r="5" spans="1:13" ht="18.75" x14ac:dyDescent="0.25">
      <c r="A5" s="230" t="s">
        <v>83</v>
      </c>
      <c r="B5" s="230"/>
      <c r="C5" s="230"/>
      <c r="D5" s="230"/>
      <c r="E5" s="230"/>
      <c r="F5" s="230"/>
      <c r="G5" s="230"/>
      <c r="H5" s="230"/>
      <c r="I5" s="230"/>
      <c r="J5" s="230"/>
      <c r="K5" s="100"/>
      <c r="L5" s="100"/>
      <c r="M5" s="100"/>
    </row>
    <row r="6" spans="1:13" ht="18.75" x14ac:dyDescent="0.25">
      <c r="A6" s="115"/>
      <c r="B6" s="115"/>
      <c r="C6" s="115"/>
      <c r="D6" s="115"/>
      <c r="E6" s="99"/>
      <c r="F6" s="99"/>
      <c r="G6" s="99"/>
      <c r="H6" s="99"/>
      <c r="I6" s="99"/>
      <c r="J6" s="99"/>
      <c r="K6" s="100"/>
      <c r="L6" s="100"/>
      <c r="M6" s="100"/>
    </row>
    <row r="7" spans="1:13" ht="18.75" customHeight="1" x14ac:dyDescent="0.25">
      <c r="A7" s="228" t="s">
        <v>96</v>
      </c>
      <c r="B7" s="228"/>
      <c r="C7" s="228"/>
      <c r="D7" s="228"/>
      <c r="E7" s="228"/>
      <c r="F7" s="228"/>
      <c r="G7" s="228"/>
      <c r="H7" s="228"/>
      <c r="I7" s="228"/>
      <c r="J7" s="228"/>
      <c r="K7" s="100"/>
      <c r="L7" s="100"/>
      <c r="M7" s="100"/>
    </row>
    <row r="8" spans="1:13" ht="18.75" x14ac:dyDescent="0.25">
      <c r="A8" s="100"/>
      <c r="B8" s="100"/>
      <c r="C8" s="230"/>
      <c r="D8" s="230"/>
      <c r="E8" s="230"/>
      <c r="F8" s="230"/>
      <c r="G8" s="230"/>
      <c r="H8" s="230"/>
      <c r="I8" s="230"/>
      <c r="J8" s="230"/>
      <c r="K8" s="100"/>
      <c r="L8" s="100"/>
      <c r="M8" s="100"/>
    </row>
    <row r="9" spans="1:13" ht="18.75" customHeight="1" x14ac:dyDescent="0.2">
      <c r="A9" s="227" t="s">
        <v>97</v>
      </c>
      <c r="B9" s="227"/>
      <c r="C9" s="227"/>
      <c r="D9" s="227"/>
      <c r="E9" s="227"/>
      <c r="F9" s="227"/>
      <c r="G9" s="227"/>
      <c r="H9" s="227"/>
      <c r="I9" s="227"/>
      <c r="J9" s="227"/>
      <c r="K9" s="102"/>
      <c r="L9" s="102"/>
      <c r="M9" s="102"/>
    </row>
    <row r="10" spans="1:13" ht="18.75" x14ac:dyDescent="0.2">
      <c r="A10" s="228" t="s">
        <v>84</v>
      </c>
      <c r="B10" s="228"/>
      <c r="C10" s="228"/>
      <c r="D10" s="228"/>
      <c r="E10" s="228"/>
      <c r="F10" s="228"/>
      <c r="G10" s="228"/>
      <c r="H10" s="228"/>
      <c r="I10" s="228"/>
      <c r="J10" s="228"/>
      <c r="K10" s="101"/>
      <c r="L10" s="101"/>
      <c r="M10" s="101"/>
    </row>
    <row r="11" spans="1:13" ht="18.75" customHeight="1" x14ac:dyDescent="0.25">
      <c r="A11" s="232" t="s">
        <v>95</v>
      </c>
      <c r="B11" s="232"/>
      <c r="C11" s="232"/>
      <c r="D11" s="232"/>
      <c r="E11" s="232"/>
      <c r="F11" s="232"/>
      <c r="G11" s="232"/>
      <c r="H11" s="232"/>
      <c r="I11" s="232"/>
      <c r="J11" s="232"/>
      <c r="K11" s="100"/>
      <c r="L11" s="100"/>
      <c r="M11" s="100"/>
    </row>
    <row r="12" spans="1:13" ht="18.75" x14ac:dyDescent="0.25">
      <c r="A12" s="116"/>
      <c r="B12" s="116"/>
      <c r="C12" s="116"/>
      <c r="D12" s="116"/>
      <c r="E12" s="114"/>
      <c r="F12" s="114"/>
      <c r="G12" s="114"/>
      <c r="H12" s="114"/>
      <c r="I12" s="114"/>
      <c r="J12" s="114"/>
      <c r="K12" s="100"/>
      <c r="L12" s="100"/>
      <c r="M12" s="100"/>
    </row>
    <row r="13" spans="1:13" ht="44.25" customHeight="1" x14ac:dyDescent="0.2">
      <c r="A13" s="234" t="s">
        <v>87</v>
      </c>
      <c r="B13" s="234"/>
      <c r="C13" s="234"/>
      <c r="D13" s="234"/>
      <c r="E13" s="234"/>
      <c r="F13" s="234"/>
      <c r="G13" s="234"/>
      <c r="H13" s="234"/>
      <c r="I13" s="234"/>
      <c r="J13" s="234"/>
      <c r="K13" s="234"/>
      <c r="L13" s="234"/>
      <c r="M13" s="234"/>
    </row>
    <row r="14" spans="1:13" s="91" customFormat="1" ht="18.75" x14ac:dyDescent="0.2">
      <c r="A14" s="104" t="s">
        <v>82</v>
      </c>
      <c r="B14" s="104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</row>
    <row r="15" spans="1:13" s="91" customFormat="1" ht="18" customHeight="1" x14ac:dyDescent="0.2">
      <c r="A15" s="104" t="s">
        <v>85</v>
      </c>
      <c r="B15" s="104"/>
      <c r="C15" s="104"/>
      <c r="D15" s="104"/>
      <c r="E15" s="104"/>
      <c r="F15" s="104"/>
      <c r="G15" s="104"/>
      <c r="H15" s="104"/>
      <c r="I15" s="104"/>
      <c r="J15" s="104"/>
      <c r="K15" s="104"/>
      <c r="L15" s="104"/>
      <c r="M15" s="104"/>
    </row>
    <row r="16" spans="1:13" s="92" customFormat="1" ht="44.25" customHeight="1" x14ac:dyDescent="0.2">
      <c r="A16" s="233" t="s">
        <v>94</v>
      </c>
      <c r="B16" s="233"/>
      <c r="C16" s="233"/>
      <c r="D16" s="233"/>
      <c r="E16" s="233"/>
      <c r="F16" s="233"/>
      <c r="G16" s="233"/>
      <c r="H16" s="233"/>
      <c r="I16" s="233"/>
      <c r="J16" s="233"/>
      <c r="K16" s="101"/>
      <c r="L16" s="101"/>
      <c r="M16" s="101"/>
    </row>
    <row r="17" spans="1:12" s="92" customFormat="1" ht="15" x14ac:dyDescent="0.2">
      <c r="A17" s="125"/>
      <c r="B17" s="125"/>
      <c r="C17" s="125"/>
      <c r="D17" s="125"/>
      <c r="E17" s="125"/>
      <c r="F17" s="125"/>
      <c r="G17" s="125"/>
      <c r="H17" s="125"/>
      <c r="I17" s="125"/>
      <c r="J17" s="125"/>
      <c r="L17" s="98">
        <f>+SUM(L18:L27)*36</f>
        <v>0</v>
      </c>
    </row>
    <row r="18" spans="1:12" s="92" customFormat="1" ht="30" customHeight="1" x14ac:dyDescent="0.2">
      <c r="A18" s="126"/>
      <c r="B18" s="127"/>
      <c r="C18" s="128"/>
      <c r="D18" s="129"/>
      <c r="E18" s="130"/>
      <c r="F18" s="130"/>
      <c r="G18" s="130"/>
      <c r="H18" s="130"/>
      <c r="I18" s="130"/>
      <c r="J18" s="130"/>
      <c r="K18" s="97">
        <f>+'SUPERVISOR -TRABALHO'!$D$42+'SUPERVISOR -TRABALHO'!$D$44</f>
        <v>92.097254901960767</v>
      </c>
      <c r="L18" s="97">
        <f>+K18*C18</f>
        <v>0</v>
      </c>
    </row>
    <row r="19" spans="1:12" s="92" customFormat="1" ht="30" customHeight="1" thickBot="1" x14ac:dyDescent="0.25">
      <c r="A19" s="243" t="s">
        <v>138</v>
      </c>
      <c r="B19" s="243"/>
      <c r="C19" s="243"/>
      <c r="D19" s="243"/>
      <c r="E19" s="243"/>
      <c r="F19" s="243"/>
      <c r="G19" s="243"/>
      <c r="H19" s="243"/>
      <c r="I19" s="243"/>
      <c r="J19" s="243"/>
      <c r="K19" s="97"/>
      <c r="L19" s="97"/>
    </row>
    <row r="20" spans="1:12" s="92" customFormat="1" ht="60" customHeight="1" x14ac:dyDescent="0.2">
      <c r="A20" s="157" t="s">
        <v>112</v>
      </c>
      <c r="B20" s="156" t="s">
        <v>137</v>
      </c>
      <c r="C20" s="156" t="s">
        <v>114</v>
      </c>
      <c r="D20" s="156" t="s">
        <v>139</v>
      </c>
      <c r="E20" s="156" t="s">
        <v>140</v>
      </c>
      <c r="F20" s="156" t="s">
        <v>141</v>
      </c>
      <c r="G20" s="156" t="s">
        <v>9</v>
      </c>
      <c r="H20" s="156" t="s">
        <v>142</v>
      </c>
      <c r="I20" s="156" t="s">
        <v>143</v>
      </c>
      <c r="J20" s="156" t="s">
        <v>144</v>
      </c>
      <c r="K20" s="141" t="s">
        <v>115</v>
      </c>
      <c r="L20" s="141" t="s">
        <v>115</v>
      </c>
    </row>
    <row r="21" spans="1:12" s="92" customFormat="1" ht="40.5" customHeight="1" thickBot="1" x14ac:dyDescent="0.25">
      <c r="A21" s="142" t="s">
        <v>121</v>
      </c>
      <c r="B21" s="143" t="s">
        <v>122</v>
      </c>
      <c r="C21" s="144" t="s">
        <v>123</v>
      </c>
      <c r="D21" s="145">
        <v>1</v>
      </c>
      <c r="E21" s="204">
        <f>'SUPERVISOR -TRABALHO'!D23</f>
        <v>10800</v>
      </c>
      <c r="F21" s="147">
        <v>0.3</v>
      </c>
      <c r="G21" s="148" t="s">
        <v>88</v>
      </c>
      <c r="H21" s="204">
        <f>'SUPERVISOR -TRABALHO'!D109</f>
        <v>24977.99</v>
      </c>
      <c r="I21" s="201">
        <f>D21*H21</f>
        <v>24977.99</v>
      </c>
      <c r="J21" s="201">
        <f>I21*12</f>
        <v>299735.88</v>
      </c>
      <c r="K21" s="146"/>
      <c r="L21" s="146"/>
    </row>
    <row r="22" spans="1:12" s="92" customFormat="1" ht="38.25" customHeight="1" thickBot="1" x14ac:dyDescent="0.25">
      <c r="A22" s="142" t="s">
        <v>124</v>
      </c>
      <c r="B22" s="143" t="s">
        <v>125</v>
      </c>
      <c r="C22" s="144" t="s">
        <v>126</v>
      </c>
      <c r="D22" s="145">
        <v>5</v>
      </c>
      <c r="E22" s="204">
        <f>'SUPERVISOR -EDIF.'!D23</f>
        <v>4193.29</v>
      </c>
      <c r="F22" s="147">
        <v>0.3</v>
      </c>
      <c r="G22" s="149" t="s">
        <v>88</v>
      </c>
      <c r="H22" s="204">
        <f>'SUPERVISOR -EDIF.'!D108</f>
        <v>10629.4</v>
      </c>
      <c r="I22" s="201">
        <f t="shared" ref="I22:I25" si="0">D22*H22</f>
        <v>53147</v>
      </c>
      <c r="J22" s="201">
        <f t="shared" ref="J22:J25" si="1">I22*12</f>
        <v>637764</v>
      </c>
      <c r="K22" s="150"/>
      <c r="L22" s="146"/>
    </row>
    <row r="23" spans="1:12" s="92" customFormat="1" ht="36.75" customHeight="1" thickBot="1" x14ac:dyDescent="0.25">
      <c r="A23" s="142" t="s">
        <v>127</v>
      </c>
      <c r="B23" s="143" t="s">
        <v>128</v>
      </c>
      <c r="C23" s="144" t="s">
        <v>129</v>
      </c>
      <c r="D23" s="145">
        <v>6</v>
      </c>
      <c r="E23" s="204">
        <f>'SUPERVISOR - MEC.'!D23</f>
        <v>4193.29</v>
      </c>
      <c r="F23" s="147">
        <v>0.3</v>
      </c>
      <c r="G23" s="151" t="s">
        <v>88</v>
      </c>
      <c r="H23" s="204">
        <f>'SUPERVISOR - MEC.'!D108</f>
        <v>10629.4</v>
      </c>
      <c r="I23" s="201">
        <f t="shared" si="0"/>
        <v>63776.399999999994</v>
      </c>
      <c r="J23" s="201">
        <f t="shared" si="1"/>
        <v>765316.79999999993</v>
      </c>
      <c r="K23" s="152"/>
      <c r="L23" s="146"/>
    </row>
    <row r="24" spans="1:12" s="92" customFormat="1" ht="39" customHeight="1" thickBot="1" x14ac:dyDescent="0.25">
      <c r="A24" s="142" t="s">
        <v>130</v>
      </c>
      <c r="B24" s="143" t="s">
        <v>131</v>
      </c>
      <c r="C24" s="144" t="s">
        <v>132</v>
      </c>
      <c r="D24" s="145">
        <v>4</v>
      </c>
      <c r="E24" s="204">
        <f>'SUPERVISOR - ELET.'!D23</f>
        <v>4193.29</v>
      </c>
      <c r="F24" s="147">
        <v>0.3</v>
      </c>
      <c r="G24" s="145" t="s">
        <v>88</v>
      </c>
      <c r="H24" s="204">
        <f>'SUPERVISOR - ELET.'!D108</f>
        <v>10629.4</v>
      </c>
      <c r="I24" s="201">
        <f t="shared" si="0"/>
        <v>42517.599999999999</v>
      </c>
      <c r="J24" s="201">
        <f t="shared" si="1"/>
        <v>510211.19999999995</v>
      </c>
      <c r="K24" s="146"/>
      <c r="L24" s="146"/>
    </row>
    <row r="25" spans="1:12" s="92" customFormat="1" ht="34.5" customHeight="1" thickBot="1" x14ac:dyDescent="0.25">
      <c r="A25" s="142" t="s">
        <v>133</v>
      </c>
      <c r="B25" s="143" t="s">
        <v>134</v>
      </c>
      <c r="C25" s="144" t="s">
        <v>135</v>
      </c>
      <c r="D25" s="145">
        <v>1</v>
      </c>
      <c r="E25" s="204">
        <f>'SUPERVISOR - SEG.'!D23</f>
        <v>4193.29</v>
      </c>
      <c r="F25" s="147">
        <v>0.3</v>
      </c>
      <c r="G25" s="145" t="s">
        <v>88</v>
      </c>
      <c r="H25" s="204">
        <f>'SUPERVISOR - SEG.'!D108</f>
        <v>10629.4</v>
      </c>
      <c r="I25" s="201">
        <f t="shared" si="0"/>
        <v>10629.4</v>
      </c>
      <c r="J25" s="201">
        <f t="shared" si="1"/>
        <v>127552.79999999999</v>
      </c>
      <c r="K25" s="146"/>
      <c r="L25" s="146"/>
    </row>
    <row r="26" spans="1:12" s="92" customFormat="1" ht="30" customHeight="1" thickBot="1" x14ac:dyDescent="0.25">
      <c r="A26" s="236" t="s">
        <v>117</v>
      </c>
      <c r="B26" s="237"/>
      <c r="C26" s="238"/>
      <c r="D26" s="153">
        <v>17</v>
      </c>
      <c r="E26" s="239"/>
      <c r="F26" s="240"/>
      <c r="G26" s="240"/>
      <c r="H26" s="240"/>
      <c r="I26" s="240"/>
      <c r="J26" s="241"/>
      <c r="K26" s="240"/>
      <c r="L26" s="242"/>
    </row>
    <row r="27" spans="1:12" s="92" customFormat="1" ht="30" customHeight="1" thickBot="1" x14ac:dyDescent="0.25">
      <c r="A27" s="154">
        <v>1</v>
      </c>
      <c r="B27" s="250" t="s">
        <v>136</v>
      </c>
      <c r="C27" s="251"/>
      <c r="D27" s="251"/>
      <c r="E27" s="251"/>
      <c r="F27" s="251"/>
      <c r="G27" s="251"/>
      <c r="H27" s="251"/>
      <c r="I27" s="251"/>
      <c r="J27" s="218">
        <f>SUM(J21:J25)</f>
        <v>2340580.6799999997</v>
      </c>
      <c r="K27" s="198"/>
      <c r="L27" s="155"/>
    </row>
    <row r="28" spans="1:12" s="92" customFormat="1" ht="27.75" hidden="1" customHeight="1" x14ac:dyDescent="0.2">
      <c r="A28" s="235"/>
      <c r="B28" s="235"/>
      <c r="C28" s="235"/>
      <c r="D28" s="235"/>
      <c r="E28" s="235"/>
      <c r="F28" s="235"/>
      <c r="G28" s="124"/>
      <c r="H28" s="124"/>
      <c r="I28" s="124"/>
      <c r="J28" s="124"/>
    </row>
    <row r="29" spans="1:12" s="92" customFormat="1" ht="14.25" hidden="1" customHeight="1" x14ac:dyDescent="0.2">
      <c r="A29" s="235"/>
      <c r="B29" s="235"/>
      <c r="C29" s="235"/>
      <c r="D29" s="235"/>
      <c r="E29" s="235"/>
      <c r="F29" s="235"/>
      <c r="G29" s="124"/>
      <c r="H29" s="124"/>
      <c r="I29" s="124"/>
      <c r="J29" s="124"/>
    </row>
    <row r="30" spans="1:12" s="92" customFormat="1" ht="15" hidden="1" x14ac:dyDescent="0.2">
      <c r="A30" s="125"/>
      <c r="B30" s="125"/>
      <c r="C30" s="125"/>
      <c r="D30" s="125"/>
      <c r="E30" s="125"/>
      <c r="F30" s="125"/>
      <c r="G30" s="125"/>
      <c r="H30" s="125"/>
      <c r="I30" s="125"/>
      <c r="J30" s="125"/>
    </row>
    <row r="31" spans="1:12" s="92" customFormat="1" ht="30" hidden="1" customHeight="1" x14ac:dyDescent="0.2">
      <c r="A31" s="126"/>
      <c r="B31" s="127"/>
      <c r="C31" s="128"/>
      <c r="D31" s="129"/>
      <c r="E31" s="130"/>
      <c r="F31" s="130"/>
      <c r="G31" s="130"/>
      <c r="H31" s="130"/>
      <c r="I31" s="130"/>
      <c r="J31" s="130"/>
    </row>
    <row r="32" spans="1:12" s="92" customFormat="1" ht="30" hidden="1" customHeight="1" x14ac:dyDescent="0.2">
      <c r="A32" s="126"/>
      <c r="B32" s="127"/>
      <c r="C32" s="128"/>
      <c r="D32" s="129"/>
      <c r="E32" s="130"/>
      <c r="F32" s="130"/>
      <c r="G32" s="130"/>
      <c r="H32" s="130"/>
      <c r="I32" s="130"/>
      <c r="J32" s="130"/>
    </row>
    <row r="33" spans="1:10" s="92" customFormat="1" ht="15.75" hidden="1" x14ac:dyDescent="0.2">
      <c r="A33" s="124"/>
      <c r="B33" s="131"/>
      <c r="C33" s="132"/>
      <c r="D33" s="133"/>
      <c r="E33" s="133"/>
      <c r="F33" s="134"/>
      <c r="G33" s="134"/>
      <c r="H33" s="134"/>
      <c r="I33" s="134"/>
      <c r="J33" s="134"/>
    </row>
    <row r="34" spans="1:10" s="92" customFormat="1" ht="15.75" hidden="1" x14ac:dyDescent="0.2">
      <c r="A34" s="124"/>
      <c r="B34" s="131"/>
      <c r="C34" s="134"/>
      <c r="D34" s="133"/>
      <c r="E34" s="133"/>
      <c r="F34" s="133"/>
      <c r="G34" s="133"/>
      <c r="H34" s="133"/>
      <c r="I34" s="133"/>
      <c r="J34" s="133"/>
    </row>
    <row r="35" spans="1:10" hidden="1" x14ac:dyDescent="0.2">
      <c r="A35" s="123"/>
      <c r="B35" s="123"/>
      <c r="C35" s="123"/>
      <c r="D35" s="123"/>
      <c r="E35" s="123"/>
      <c r="F35" s="123"/>
      <c r="G35" s="123"/>
      <c r="H35" s="123"/>
      <c r="I35" s="123"/>
      <c r="J35" s="123"/>
    </row>
    <row r="36" spans="1:10" ht="27.75" hidden="1" customHeight="1" x14ac:dyDescent="0.2">
      <c r="A36" s="235"/>
      <c r="B36" s="235"/>
      <c r="C36" s="235"/>
      <c r="D36" s="235"/>
      <c r="E36" s="235"/>
      <c r="F36" s="235"/>
      <c r="G36" s="123"/>
      <c r="H36" s="123"/>
      <c r="I36" s="123"/>
      <c r="J36" s="123"/>
    </row>
    <row r="37" spans="1:10" ht="14.25" hidden="1" customHeight="1" x14ac:dyDescent="0.2">
      <c r="A37" s="235"/>
      <c r="B37" s="235"/>
      <c r="C37" s="235"/>
      <c r="D37" s="235"/>
      <c r="E37" s="235"/>
      <c r="F37" s="235"/>
      <c r="G37" s="123"/>
      <c r="H37" s="123"/>
      <c r="I37" s="123"/>
      <c r="J37" s="123"/>
    </row>
    <row r="38" spans="1:10" ht="15" hidden="1" x14ac:dyDescent="0.2">
      <c r="A38" s="125"/>
      <c r="B38" s="125"/>
      <c r="C38" s="125"/>
      <c r="D38" s="125"/>
      <c r="E38" s="125"/>
      <c r="F38" s="125"/>
      <c r="G38" s="125"/>
      <c r="H38" s="125"/>
      <c r="I38" s="125"/>
      <c r="J38" s="125"/>
    </row>
    <row r="39" spans="1:10" ht="15.75" hidden="1" x14ac:dyDescent="0.2">
      <c r="A39" s="126"/>
      <c r="B39" s="127"/>
      <c r="C39" s="128"/>
      <c r="D39" s="129"/>
      <c r="E39" s="130"/>
      <c r="F39" s="130"/>
      <c r="G39" s="130"/>
      <c r="H39" s="130"/>
      <c r="I39" s="130"/>
      <c r="J39" s="130"/>
    </row>
    <row r="40" spans="1:10" s="92" customFormat="1" ht="15.75" hidden="1" x14ac:dyDescent="0.2">
      <c r="A40" s="124"/>
      <c r="B40" s="131"/>
      <c r="C40" s="132"/>
      <c r="D40" s="133"/>
      <c r="E40" s="133"/>
      <c r="F40" s="134"/>
      <c r="G40" s="134"/>
      <c r="H40" s="134"/>
      <c r="I40" s="134"/>
      <c r="J40" s="134"/>
    </row>
    <row r="41" spans="1:10" s="92" customFormat="1" ht="15.75" hidden="1" x14ac:dyDescent="0.2">
      <c r="A41" s="124"/>
      <c r="B41" s="131"/>
      <c r="C41" s="134"/>
      <c r="D41" s="133"/>
      <c r="E41" s="133"/>
      <c r="F41" s="133"/>
      <c r="G41" s="133"/>
      <c r="H41" s="133"/>
      <c r="I41" s="133"/>
      <c r="J41" s="133"/>
    </row>
    <row r="42" spans="1:10" hidden="1" x14ac:dyDescent="0.2">
      <c r="A42" s="123"/>
      <c r="B42" s="123"/>
      <c r="C42" s="123"/>
      <c r="D42" s="123"/>
      <c r="E42" s="123"/>
      <c r="F42" s="123"/>
      <c r="G42" s="123"/>
      <c r="H42" s="123"/>
      <c r="I42" s="123"/>
      <c r="J42" s="123"/>
    </row>
    <row r="43" spans="1:10" ht="18" hidden="1" x14ac:dyDescent="0.2">
      <c r="A43" s="123"/>
      <c r="B43" s="135"/>
      <c r="C43" s="136"/>
      <c r="D43" s="137"/>
      <c r="E43" s="137"/>
      <c r="F43" s="134"/>
      <c r="G43" s="134"/>
      <c r="H43" s="134"/>
      <c r="I43" s="134"/>
      <c r="J43" s="134"/>
    </row>
    <row r="44" spans="1:10" ht="18" hidden="1" x14ac:dyDescent="0.2">
      <c r="A44" s="123"/>
      <c r="B44" s="135"/>
      <c r="C44" s="134"/>
      <c r="D44" s="137"/>
      <c r="E44" s="137"/>
      <c r="F44" s="137"/>
      <c r="G44" s="137"/>
      <c r="H44" s="137"/>
      <c r="I44" s="137"/>
      <c r="J44" s="137"/>
    </row>
    <row r="45" spans="1:10" hidden="1" x14ac:dyDescent="0.2">
      <c r="A45" s="123"/>
      <c r="B45" s="123"/>
      <c r="C45" s="123"/>
      <c r="D45" s="123"/>
      <c r="E45" s="123"/>
      <c r="F45" s="123"/>
      <c r="G45" s="123"/>
      <c r="H45" s="123"/>
      <c r="I45" s="123"/>
      <c r="J45" s="123"/>
    </row>
    <row r="46" spans="1:10" ht="15.75" x14ac:dyDescent="0.25">
      <c r="A46" s="123"/>
      <c r="B46" s="138"/>
      <c r="C46" s="123"/>
      <c r="D46" s="123"/>
      <c r="E46" s="123"/>
      <c r="F46" s="139"/>
      <c r="G46" s="140"/>
      <c r="H46" s="140"/>
      <c r="I46" s="140"/>
      <c r="J46" s="140"/>
    </row>
    <row r="47" spans="1:10" ht="13.5" thickBot="1" x14ac:dyDescent="0.25">
      <c r="F47" s="94"/>
      <c r="G47" s="94"/>
      <c r="H47" s="94"/>
      <c r="I47" s="94"/>
      <c r="J47" s="94"/>
    </row>
    <row r="48" spans="1:10" x14ac:dyDescent="0.2">
      <c r="A48" s="244" t="s">
        <v>76</v>
      </c>
      <c r="B48" s="244" t="s">
        <v>145</v>
      </c>
      <c r="C48" s="190" t="s">
        <v>286</v>
      </c>
      <c r="D48" s="190" t="s">
        <v>287</v>
      </c>
      <c r="E48" s="190" t="s">
        <v>288</v>
      </c>
      <c r="F48" s="94"/>
      <c r="G48" s="94"/>
      <c r="H48" s="94"/>
      <c r="I48" s="94"/>
      <c r="J48" s="94"/>
    </row>
    <row r="49" spans="1:5" x14ac:dyDescent="0.2">
      <c r="A49" s="245"/>
      <c r="B49" s="245"/>
      <c r="C49" s="191" t="s">
        <v>289</v>
      </c>
      <c r="D49" s="191" t="s">
        <v>290</v>
      </c>
      <c r="E49" s="191" t="s">
        <v>291</v>
      </c>
    </row>
    <row r="50" spans="1:5" x14ac:dyDescent="0.2">
      <c r="A50" s="245"/>
      <c r="B50" s="245"/>
      <c r="C50" s="192"/>
      <c r="D50" s="192"/>
      <c r="E50" s="191" t="s">
        <v>292</v>
      </c>
    </row>
    <row r="51" spans="1:5" ht="13.5" thickBot="1" x14ac:dyDescent="0.25">
      <c r="A51" s="246"/>
      <c r="B51" s="246"/>
      <c r="C51" s="193" t="s">
        <v>90</v>
      </c>
      <c r="D51" s="193" t="s">
        <v>91</v>
      </c>
      <c r="E51" s="193" t="s">
        <v>120</v>
      </c>
    </row>
    <row r="52" spans="1:5" ht="39" thickBot="1" x14ac:dyDescent="0.25">
      <c r="A52" s="194">
        <v>1</v>
      </c>
      <c r="B52" s="195" t="s">
        <v>293</v>
      </c>
      <c r="C52" s="196" t="s">
        <v>294</v>
      </c>
      <c r="D52" s="197"/>
      <c r="E52" s="216">
        <f>J27</f>
        <v>2340580.6799999997</v>
      </c>
    </row>
    <row r="53" spans="1:5" ht="39" thickBot="1" x14ac:dyDescent="0.25">
      <c r="A53" s="194">
        <v>2</v>
      </c>
      <c r="B53" s="195" t="s">
        <v>295</v>
      </c>
      <c r="C53" s="196" t="s">
        <v>294</v>
      </c>
      <c r="D53" s="197"/>
      <c r="E53" s="216">
        <f>Ferramental!I45</f>
        <v>2042.2050000000002</v>
      </c>
    </row>
    <row r="54" spans="1:5" ht="13.5" thickBot="1" x14ac:dyDescent="0.25">
      <c r="A54" s="247" t="s">
        <v>296</v>
      </c>
      <c r="B54" s="248"/>
      <c r="C54" s="248"/>
      <c r="D54" s="249"/>
      <c r="E54" s="217">
        <f>SUM(E52:E53)</f>
        <v>2342622.8849999998</v>
      </c>
    </row>
  </sheetData>
  <mergeCells count="20">
    <mergeCell ref="A48:A51"/>
    <mergeCell ref="B48:B51"/>
    <mergeCell ref="A54:D54"/>
    <mergeCell ref="A9:J9"/>
    <mergeCell ref="A10:J10"/>
    <mergeCell ref="A11:J11"/>
    <mergeCell ref="B27:I27"/>
    <mergeCell ref="A1:F1"/>
    <mergeCell ref="C8:J8"/>
    <mergeCell ref="A37:F37"/>
    <mergeCell ref="A28:F28"/>
    <mergeCell ref="A29:F29"/>
    <mergeCell ref="A36:F36"/>
    <mergeCell ref="A7:J7"/>
    <mergeCell ref="A5:J5"/>
    <mergeCell ref="A13:M13"/>
    <mergeCell ref="A26:C26"/>
    <mergeCell ref="E26:L26"/>
    <mergeCell ref="A19:J19"/>
    <mergeCell ref="A16:J16"/>
  </mergeCells>
  <printOptions horizontalCentered="1" verticalCentered="1"/>
  <pageMargins left="0.35433070866141736" right="0.15748031496062992" top="0.59055118110236227" bottom="0.39370078740157483" header="0.31496062992125984" footer="0.31496062992125984"/>
  <pageSetup paperSize="9"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0C23A-F12C-4530-8777-7EED29E4E955}">
  <dimension ref="A1:L48"/>
  <sheetViews>
    <sheetView topLeftCell="A38" workbookViewId="0">
      <selection activeCell="F48" sqref="F48"/>
    </sheetView>
  </sheetViews>
  <sheetFormatPr defaultRowHeight="12.75" x14ac:dyDescent="0.2"/>
  <cols>
    <col min="1" max="1" width="13.42578125" customWidth="1"/>
    <col min="2" max="2" width="17.42578125" customWidth="1"/>
    <col min="3" max="3" width="13.42578125" customWidth="1"/>
    <col min="4" max="4" width="17.140625" customWidth="1"/>
    <col min="5" max="5" width="16.140625" customWidth="1"/>
    <col min="6" max="6" width="17.140625" customWidth="1"/>
    <col min="8" max="8" width="12.42578125" customWidth="1"/>
    <col min="9" max="9" width="5.42578125" customWidth="1"/>
    <col min="10" max="10" width="12.7109375" customWidth="1"/>
    <col min="11" max="11" width="5.85546875" customWidth="1"/>
    <col min="12" max="12" width="14.85546875" customWidth="1"/>
  </cols>
  <sheetData>
    <row r="1" spans="1:11" ht="20.25" x14ac:dyDescent="0.3">
      <c r="A1" s="229" t="s">
        <v>81</v>
      </c>
      <c r="B1" s="229"/>
      <c r="C1" s="229"/>
      <c r="D1" s="229"/>
      <c r="E1" s="229"/>
      <c r="F1" s="229"/>
      <c r="G1" s="95"/>
      <c r="H1" s="95"/>
      <c r="I1" s="95"/>
      <c r="J1" s="95"/>
      <c r="K1" s="95"/>
    </row>
    <row r="2" spans="1:11" x14ac:dyDescent="0.2">
      <c r="A2" s="95"/>
      <c r="B2" s="95"/>
      <c r="C2" s="96"/>
      <c r="D2" s="95"/>
      <c r="E2" s="95"/>
      <c r="F2" s="95"/>
      <c r="G2" s="95"/>
      <c r="H2" s="95"/>
      <c r="I2" s="95"/>
      <c r="J2" s="95"/>
      <c r="K2" s="95"/>
    </row>
    <row r="3" spans="1:11" x14ac:dyDescent="0.2">
      <c r="A3" s="95"/>
      <c r="B3" s="95"/>
      <c r="C3" s="96"/>
      <c r="D3" s="95"/>
      <c r="E3" s="95"/>
      <c r="F3" s="95"/>
      <c r="G3" s="95"/>
      <c r="H3" s="95"/>
      <c r="I3" s="95"/>
      <c r="J3" s="95"/>
      <c r="K3" s="95"/>
    </row>
    <row r="4" spans="1:11" x14ac:dyDescent="0.2">
      <c r="A4" s="95"/>
      <c r="B4" s="95"/>
      <c r="C4" s="96"/>
      <c r="D4" s="95"/>
      <c r="E4" s="95"/>
      <c r="F4" s="95"/>
      <c r="G4" s="95"/>
      <c r="H4" s="95"/>
      <c r="I4" s="95"/>
      <c r="J4" s="95"/>
      <c r="K4" s="95"/>
    </row>
    <row r="5" spans="1:11" ht="18.75" x14ac:dyDescent="0.25">
      <c r="A5" s="230" t="s">
        <v>83</v>
      </c>
      <c r="B5" s="230"/>
      <c r="C5" s="230"/>
      <c r="D5" s="230"/>
      <c r="E5" s="230"/>
      <c r="F5" s="230"/>
      <c r="G5" s="99"/>
      <c r="H5" s="99"/>
      <c r="I5" s="100"/>
      <c r="J5" s="100"/>
      <c r="K5" s="100"/>
    </row>
    <row r="6" spans="1:11" ht="18.75" x14ac:dyDescent="0.25">
      <c r="A6" s="115"/>
      <c r="B6" s="115"/>
      <c r="C6" s="115"/>
      <c r="D6" s="115"/>
      <c r="E6" s="99"/>
      <c r="F6" s="99"/>
      <c r="G6" s="99"/>
      <c r="H6" s="99"/>
      <c r="I6" s="100"/>
      <c r="J6" s="100"/>
      <c r="K6" s="100"/>
    </row>
    <row r="7" spans="1:11" ht="18.75" x14ac:dyDescent="0.25">
      <c r="A7" s="228" t="s">
        <v>96</v>
      </c>
      <c r="B7" s="228"/>
      <c r="C7" s="228"/>
      <c r="D7" s="228"/>
      <c r="E7" s="228"/>
      <c r="F7" s="228"/>
      <c r="G7" s="99"/>
      <c r="H7" s="99"/>
      <c r="I7" s="100"/>
      <c r="J7" s="100"/>
      <c r="K7" s="100"/>
    </row>
    <row r="8" spans="1:11" ht="18.75" x14ac:dyDescent="0.25">
      <c r="A8" s="100"/>
      <c r="B8" s="100"/>
      <c r="C8" s="230"/>
      <c r="D8" s="230"/>
      <c r="E8" s="230"/>
      <c r="F8" s="230"/>
      <c r="G8" s="230"/>
      <c r="H8" s="230"/>
      <c r="I8" s="100"/>
      <c r="J8" s="100"/>
      <c r="K8" s="100"/>
    </row>
    <row r="9" spans="1:11" ht="18.75" customHeight="1" x14ac:dyDescent="0.2">
      <c r="A9" s="227" t="s">
        <v>97</v>
      </c>
      <c r="B9" s="227"/>
      <c r="C9" s="227"/>
      <c r="D9" s="227"/>
      <c r="E9" s="227"/>
      <c r="F9" s="227"/>
      <c r="G9" s="102"/>
      <c r="H9" s="102"/>
      <c r="I9" s="102"/>
      <c r="J9" s="102"/>
      <c r="K9" s="102"/>
    </row>
    <row r="10" spans="1:11" ht="18.75" x14ac:dyDescent="0.2">
      <c r="A10" s="228" t="s">
        <v>84</v>
      </c>
      <c r="B10" s="228"/>
      <c r="C10" s="228"/>
      <c r="D10" s="228"/>
      <c r="E10" s="228"/>
      <c r="F10" s="228"/>
      <c r="G10" s="101"/>
      <c r="H10" s="101"/>
      <c r="I10" s="101"/>
      <c r="J10" s="101"/>
      <c r="K10" s="101"/>
    </row>
    <row r="11" spans="1:11" ht="18.75" x14ac:dyDescent="0.25">
      <c r="A11" s="232" t="s">
        <v>95</v>
      </c>
      <c r="B11" s="232"/>
      <c r="C11" s="232"/>
      <c r="D11" s="232"/>
      <c r="E11" s="232"/>
      <c r="F11" s="232"/>
      <c r="G11" s="114"/>
      <c r="H11" s="114"/>
      <c r="I11" s="100"/>
      <c r="J11" s="100"/>
      <c r="K11" s="100"/>
    </row>
    <row r="12" spans="1:11" ht="18.75" x14ac:dyDescent="0.25">
      <c r="A12" s="116"/>
      <c r="B12" s="116"/>
      <c r="C12" s="116"/>
      <c r="D12" s="116"/>
      <c r="E12" s="114"/>
      <c r="F12" s="114"/>
      <c r="G12" s="114"/>
      <c r="H12" s="114"/>
      <c r="I12" s="100"/>
      <c r="J12" s="100"/>
      <c r="K12" s="100"/>
    </row>
    <row r="13" spans="1:11" ht="18.75" x14ac:dyDescent="0.2">
      <c r="A13" s="234" t="s">
        <v>87</v>
      </c>
      <c r="B13" s="234"/>
      <c r="C13" s="234"/>
      <c r="D13" s="234"/>
      <c r="E13" s="234"/>
      <c r="F13" s="234"/>
      <c r="G13" s="234"/>
      <c r="H13" s="234"/>
      <c r="I13" s="234"/>
      <c r="J13" s="234"/>
      <c r="K13" s="234"/>
    </row>
    <row r="14" spans="1:11" ht="18.75" x14ac:dyDescent="0.2">
      <c r="A14" s="104" t="s">
        <v>82</v>
      </c>
      <c r="B14" s="104"/>
      <c r="C14" s="104"/>
      <c r="D14" s="104"/>
      <c r="E14" s="104"/>
      <c r="F14" s="104"/>
      <c r="G14" s="104"/>
      <c r="H14" s="104"/>
      <c r="I14" s="104"/>
      <c r="J14" s="104"/>
      <c r="K14" s="104"/>
    </row>
    <row r="15" spans="1:11" ht="18.75" x14ac:dyDescent="0.2">
      <c r="A15" s="104" t="s">
        <v>85</v>
      </c>
      <c r="B15" s="104"/>
      <c r="C15" s="104"/>
      <c r="D15" s="104"/>
      <c r="E15" s="104"/>
      <c r="F15" s="104"/>
      <c r="G15" s="104"/>
      <c r="H15" s="104"/>
      <c r="I15" s="104"/>
      <c r="J15" s="104"/>
      <c r="K15" s="104"/>
    </row>
    <row r="16" spans="1:11" ht="78" customHeight="1" x14ac:dyDescent="0.2">
      <c r="A16" s="233" t="s">
        <v>94</v>
      </c>
      <c r="B16" s="233"/>
      <c r="C16" s="233"/>
      <c r="D16" s="233"/>
      <c r="E16" s="233"/>
      <c r="F16" s="233"/>
      <c r="G16" s="101"/>
      <c r="H16" s="101"/>
      <c r="I16" s="101"/>
      <c r="J16" s="101"/>
      <c r="K16" s="101"/>
    </row>
    <row r="18" spans="1:12" ht="13.5" thickBot="1" x14ac:dyDescent="0.25"/>
    <row r="19" spans="1:12" x14ac:dyDescent="0.2">
      <c r="A19" s="254" t="s">
        <v>137</v>
      </c>
      <c r="B19" s="254" t="s">
        <v>145</v>
      </c>
      <c r="C19" s="254" t="s">
        <v>146</v>
      </c>
      <c r="D19" s="158" t="s">
        <v>74</v>
      </c>
      <c r="E19" s="158" t="s">
        <v>147</v>
      </c>
      <c r="F19" s="164" t="s">
        <v>147</v>
      </c>
    </row>
    <row r="20" spans="1:12" x14ac:dyDescent="0.2">
      <c r="A20" s="255"/>
      <c r="B20" s="255"/>
      <c r="C20" s="255"/>
      <c r="D20" s="159" t="s">
        <v>148</v>
      </c>
      <c r="E20" s="159" t="s">
        <v>116</v>
      </c>
      <c r="F20" s="165" t="s">
        <v>117</v>
      </c>
    </row>
    <row r="21" spans="1:12" x14ac:dyDescent="0.2">
      <c r="A21" s="255"/>
      <c r="B21" s="255"/>
      <c r="C21" s="255"/>
      <c r="D21" s="159" t="s">
        <v>119</v>
      </c>
      <c r="E21" s="159" t="s">
        <v>149</v>
      </c>
      <c r="F21" s="165" t="s">
        <v>118</v>
      </c>
    </row>
    <row r="22" spans="1:12" ht="15.75" thickBot="1" x14ac:dyDescent="0.25">
      <c r="A22" s="256"/>
      <c r="B22" s="256"/>
      <c r="C22" s="256"/>
      <c r="D22" s="161" t="s">
        <v>150</v>
      </c>
      <c r="E22" s="160"/>
      <c r="F22" s="166" t="s">
        <v>120</v>
      </c>
      <c r="H22" s="205">
        <v>1</v>
      </c>
      <c r="J22" t="s">
        <v>303</v>
      </c>
      <c r="L22" t="s">
        <v>304</v>
      </c>
    </row>
    <row r="23" spans="1:12" ht="13.5" thickBot="1" x14ac:dyDescent="0.25">
      <c r="A23" s="167" t="s">
        <v>151</v>
      </c>
      <c r="B23" s="168" t="s">
        <v>152</v>
      </c>
      <c r="C23" s="162" t="s">
        <v>78</v>
      </c>
      <c r="D23" s="162">
        <v>17</v>
      </c>
      <c r="E23" s="203">
        <f>H23*H$22</f>
        <v>56</v>
      </c>
      <c r="F23" s="201">
        <f>D23*E23</f>
        <v>952</v>
      </c>
      <c r="H23" s="200">
        <v>56</v>
      </c>
      <c r="J23" s="200">
        <v>172.76</v>
      </c>
      <c r="L23" s="206">
        <v>56</v>
      </c>
    </row>
    <row r="24" spans="1:12" ht="13.5" thickBot="1" x14ac:dyDescent="0.25">
      <c r="A24" s="167" t="s">
        <v>153</v>
      </c>
      <c r="B24" s="168" t="s">
        <v>154</v>
      </c>
      <c r="C24" s="162" t="s">
        <v>89</v>
      </c>
      <c r="D24" s="162">
        <v>17</v>
      </c>
      <c r="E24" s="203">
        <f t="shared" ref="E24:E47" si="0">H24*H$22</f>
        <v>14.39</v>
      </c>
      <c r="F24" s="201">
        <f t="shared" ref="F24:F47" si="1">D24*E24</f>
        <v>244.63</v>
      </c>
      <c r="H24" s="200">
        <v>14.39</v>
      </c>
      <c r="J24" s="200">
        <v>20.8</v>
      </c>
      <c r="L24" s="206">
        <v>14.39</v>
      </c>
    </row>
    <row r="25" spans="1:12" ht="13.5" thickBot="1" x14ac:dyDescent="0.25">
      <c r="A25" s="167" t="s">
        <v>155</v>
      </c>
      <c r="B25" s="168" t="s">
        <v>156</v>
      </c>
      <c r="C25" s="162" t="s">
        <v>89</v>
      </c>
      <c r="D25" s="162">
        <v>17</v>
      </c>
      <c r="E25" s="203">
        <f t="shared" si="0"/>
        <v>15.2</v>
      </c>
      <c r="F25" s="201">
        <f t="shared" si="1"/>
        <v>258.39999999999998</v>
      </c>
      <c r="H25" s="200">
        <v>15.2</v>
      </c>
      <c r="J25" s="200">
        <v>49.06</v>
      </c>
      <c r="L25" s="206">
        <v>15.2</v>
      </c>
    </row>
    <row r="26" spans="1:12" ht="13.5" thickBot="1" x14ac:dyDescent="0.25">
      <c r="A26" s="167" t="s">
        <v>157</v>
      </c>
      <c r="B26" s="168" t="s">
        <v>158</v>
      </c>
      <c r="C26" s="162" t="s">
        <v>78</v>
      </c>
      <c r="D26" s="162">
        <v>17</v>
      </c>
      <c r="E26" s="203">
        <f t="shared" si="0"/>
        <v>3.48</v>
      </c>
      <c r="F26" s="201">
        <f t="shared" si="1"/>
        <v>59.16</v>
      </c>
      <c r="H26" s="207">
        <v>3.48</v>
      </c>
      <c r="J26" s="200">
        <v>3.48</v>
      </c>
      <c r="L26" s="206">
        <v>4.5999999999999996</v>
      </c>
    </row>
    <row r="27" spans="1:12" ht="13.5" thickBot="1" x14ac:dyDescent="0.25">
      <c r="A27" s="167" t="s">
        <v>159</v>
      </c>
      <c r="B27" s="168" t="s">
        <v>160</v>
      </c>
      <c r="C27" s="162" t="s">
        <v>78</v>
      </c>
      <c r="D27" s="163">
        <v>4</v>
      </c>
      <c r="E27" s="203">
        <f t="shared" si="0"/>
        <v>275.67</v>
      </c>
      <c r="F27" s="201">
        <f t="shared" si="1"/>
        <v>1102.68</v>
      </c>
      <c r="H27" s="200">
        <v>275.67</v>
      </c>
      <c r="J27" s="200">
        <v>617</v>
      </c>
      <c r="L27" s="206">
        <v>275.67</v>
      </c>
    </row>
    <row r="28" spans="1:12" ht="23.25" thickBot="1" x14ac:dyDescent="0.25">
      <c r="A28" s="167" t="s">
        <v>161</v>
      </c>
      <c r="B28" s="168" t="s">
        <v>162</v>
      </c>
      <c r="C28" s="162" t="s">
        <v>78</v>
      </c>
      <c r="D28" s="163">
        <v>4</v>
      </c>
      <c r="E28" s="203">
        <f t="shared" si="0"/>
        <v>33.28</v>
      </c>
      <c r="F28" s="201">
        <f t="shared" si="1"/>
        <v>133.12</v>
      </c>
      <c r="H28" s="207">
        <v>33.28</v>
      </c>
      <c r="J28" s="200">
        <v>33.28</v>
      </c>
      <c r="L28" s="206">
        <v>40.93</v>
      </c>
    </row>
    <row r="29" spans="1:12" ht="23.25" thickBot="1" x14ac:dyDescent="0.25">
      <c r="A29" s="167" t="s">
        <v>163</v>
      </c>
      <c r="B29" s="168" t="s">
        <v>164</v>
      </c>
      <c r="C29" s="162" t="s">
        <v>89</v>
      </c>
      <c r="D29" s="162">
        <v>17</v>
      </c>
      <c r="E29" s="203">
        <f t="shared" si="0"/>
        <v>336.15</v>
      </c>
      <c r="F29" s="201">
        <f t="shared" si="1"/>
        <v>5714.5499999999993</v>
      </c>
      <c r="H29" s="200">
        <v>336.15</v>
      </c>
      <c r="J29" s="200">
        <v>344.85</v>
      </c>
      <c r="L29" s="206">
        <v>336.15</v>
      </c>
    </row>
    <row r="30" spans="1:12" ht="45.75" thickBot="1" x14ac:dyDescent="0.25">
      <c r="A30" s="167" t="s">
        <v>165</v>
      </c>
      <c r="B30" s="168" t="s">
        <v>79</v>
      </c>
      <c r="C30" s="162" t="s">
        <v>89</v>
      </c>
      <c r="D30" s="162">
        <v>34</v>
      </c>
      <c r="E30" s="203">
        <f t="shared" si="0"/>
        <v>1.45</v>
      </c>
      <c r="F30" s="201">
        <f t="shared" si="1"/>
        <v>49.3</v>
      </c>
      <c r="H30" s="200">
        <v>1.45</v>
      </c>
      <c r="J30" s="200">
        <v>1.59</v>
      </c>
      <c r="L30" s="206">
        <v>1.45</v>
      </c>
    </row>
    <row r="31" spans="1:12" ht="13.5" thickBot="1" x14ac:dyDescent="0.25">
      <c r="A31" s="167" t="s">
        <v>166</v>
      </c>
      <c r="B31" s="168" t="s">
        <v>167</v>
      </c>
      <c r="C31" s="162" t="s">
        <v>89</v>
      </c>
      <c r="D31" s="162">
        <v>34</v>
      </c>
      <c r="E31" s="203">
        <f t="shared" si="0"/>
        <v>3.69</v>
      </c>
      <c r="F31" s="201">
        <f t="shared" si="1"/>
        <v>125.46</v>
      </c>
      <c r="H31" s="200">
        <v>3.69</v>
      </c>
      <c r="J31" s="200">
        <v>9.6999999999999993</v>
      </c>
      <c r="L31" s="206">
        <v>3.69</v>
      </c>
    </row>
    <row r="32" spans="1:12" ht="23.25" thickBot="1" x14ac:dyDescent="0.25">
      <c r="A32" s="167" t="s">
        <v>168</v>
      </c>
      <c r="B32" s="168" t="s">
        <v>169</v>
      </c>
      <c r="C32" s="162" t="s">
        <v>89</v>
      </c>
      <c r="D32" s="163">
        <v>4</v>
      </c>
      <c r="E32" s="203">
        <f t="shared" si="0"/>
        <v>17.43</v>
      </c>
      <c r="F32" s="201">
        <f t="shared" si="1"/>
        <v>69.72</v>
      </c>
      <c r="H32" s="200">
        <v>17.43</v>
      </c>
      <c r="J32" s="200">
        <v>54.11</v>
      </c>
      <c r="L32" s="206">
        <v>17.43</v>
      </c>
    </row>
    <row r="33" spans="1:12" ht="23.25" thickBot="1" x14ac:dyDescent="0.25">
      <c r="A33" s="167" t="s">
        <v>170</v>
      </c>
      <c r="B33" s="168" t="s">
        <v>171</v>
      </c>
      <c r="C33" s="162" t="s">
        <v>78</v>
      </c>
      <c r="D33" s="162">
        <v>17</v>
      </c>
      <c r="E33" s="203">
        <f t="shared" si="0"/>
        <v>1.1000000000000001</v>
      </c>
      <c r="F33" s="201">
        <f t="shared" si="1"/>
        <v>18.700000000000003</v>
      </c>
      <c r="H33" s="200">
        <v>1.1000000000000001</v>
      </c>
      <c r="J33" s="200">
        <v>3.22</v>
      </c>
      <c r="L33" s="206">
        <v>1.1000000000000001</v>
      </c>
    </row>
    <row r="34" spans="1:12" ht="23.25" thickBot="1" x14ac:dyDescent="0.25">
      <c r="A34" s="167" t="s">
        <v>172</v>
      </c>
      <c r="B34" s="168" t="s">
        <v>173</v>
      </c>
      <c r="C34" s="162" t="s">
        <v>89</v>
      </c>
      <c r="D34" s="162">
        <v>10</v>
      </c>
      <c r="E34" s="203">
        <f t="shared" si="0"/>
        <v>11.34</v>
      </c>
      <c r="F34" s="201">
        <f t="shared" si="1"/>
        <v>113.4</v>
      </c>
      <c r="H34" s="207">
        <v>11.34</v>
      </c>
      <c r="J34" s="200">
        <v>11.34</v>
      </c>
      <c r="L34" s="206">
        <v>13.64</v>
      </c>
    </row>
    <row r="35" spans="1:12" ht="13.5" thickBot="1" x14ac:dyDescent="0.25">
      <c r="A35" s="167" t="s">
        <v>174</v>
      </c>
      <c r="B35" s="168" t="s">
        <v>175</v>
      </c>
      <c r="C35" s="162" t="s">
        <v>89</v>
      </c>
      <c r="D35" s="162">
        <v>17</v>
      </c>
      <c r="E35" s="203">
        <f t="shared" si="0"/>
        <v>20.239999999999998</v>
      </c>
      <c r="F35" s="201">
        <f t="shared" si="1"/>
        <v>344.08</v>
      </c>
      <c r="H35" s="200">
        <v>20.239999999999998</v>
      </c>
      <c r="J35" s="200">
        <v>69.58</v>
      </c>
      <c r="L35" s="206">
        <v>20.239999999999998</v>
      </c>
    </row>
    <row r="36" spans="1:12" ht="13.5" thickBot="1" x14ac:dyDescent="0.25">
      <c r="A36" s="167" t="s">
        <v>176</v>
      </c>
      <c r="B36" s="168" t="s">
        <v>177</v>
      </c>
      <c r="C36" s="162" t="s">
        <v>178</v>
      </c>
      <c r="D36" s="162">
        <v>20</v>
      </c>
      <c r="E36" s="203">
        <f t="shared" si="0"/>
        <v>17</v>
      </c>
      <c r="F36" s="201">
        <f t="shared" si="1"/>
        <v>340</v>
      </c>
      <c r="H36" s="200">
        <v>17</v>
      </c>
      <c r="J36" s="200">
        <v>136</v>
      </c>
      <c r="L36" s="206">
        <v>17</v>
      </c>
    </row>
    <row r="37" spans="1:12" ht="23.25" thickBot="1" x14ac:dyDescent="0.25">
      <c r="A37" s="167" t="s">
        <v>179</v>
      </c>
      <c r="B37" s="168" t="s">
        <v>180</v>
      </c>
      <c r="C37" s="162" t="s">
        <v>89</v>
      </c>
      <c r="D37" s="162">
        <v>30</v>
      </c>
      <c r="E37" s="203">
        <f t="shared" si="0"/>
        <v>20</v>
      </c>
      <c r="F37" s="201">
        <f t="shared" si="1"/>
        <v>600</v>
      </c>
      <c r="H37" s="200">
        <v>20</v>
      </c>
      <c r="J37" s="200">
        <v>739.64</v>
      </c>
      <c r="L37" s="206">
        <v>20</v>
      </c>
    </row>
    <row r="38" spans="1:12" ht="13.5" thickBot="1" x14ac:dyDescent="0.25">
      <c r="A38" s="167" t="s">
        <v>181</v>
      </c>
      <c r="B38" s="168" t="s">
        <v>182</v>
      </c>
      <c r="C38" s="162" t="s">
        <v>89</v>
      </c>
      <c r="D38" s="162">
        <v>20</v>
      </c>
      <c r="E38" s="203">
        <f t="shared" si="0"/>
        <v>18.899999999999999</v>
      </c>
      <c r="F38" s="201">
        <f t="shared" si="1"/>
        <v>378</v>
      </c>
      <c r="H38" s="200">
        <v>18.899999999999999</v>
      </c>
      <c r="J38" s="200">
        <v>26.59</v>
      </c>
      <c r="L38" s="206">
        <v>18.899999999999999</v>
      </c>
    </row>
    <row r="39" spans="1:12" ht="23.25" thickBot="1" x14ac:dyDescent="0.25">
      <c r="A39" s="167" t="s">
        <v>183</v>
      </c>
      <c r="B39" s="168" t="s">
        <v>184</v>
      </c>
      <c r="C39" s="162" t="s">
        <v>89</v>
      </c>
      <c r="D39" s="162">
        <v>4</v>
      </c>
      <c r="E39" s="203">
        <f t="shared" si="0"/>
        <v>114.9</v>
      </c>
      <c r="F39" s="201">
        <f t="shared" si="1"/>
        <v>459.6</v>
      </c>
      <c r="H39" s="200">
        <v>114.9</v>
      </c>
      <c r="J39" s="200">
        <v>313.75</v>
      </c>
      <c r="L39" s="206">
        <v>114.9</v>
      </c>
    </row>
    <row r="40" spans="1:12" ht="23.25" thickBot="1" x14ac:dyDescent="0.25">
      <c r="A40" s="167" t="s">
        <v>185</v>
      </c>
      <c r="B40" s="168" t="s">
        <v>186</v>
      </c>
      <c r="C40" s="162" t="s">
        <v>89</v>
      </c>
      <c r="D40" s="162">
        <v>4</v>
      </c>
      <c r="E40" s="203">
        <f t="shared" si="0"/>
        <v>188</v>
      </c>
      <c r="F40" s="201">
        <f t="shared" si="1"/>
        <v>752</v>
      </c>
      <c r="H40" s="207">
        <v>188</v>
      </c>
      <c r="J40" s="200">
        <v>188</v>
      </c>
      <c r="L40" s="206">
        <v>194.27</v>
      </c>
    </row>
    <row r="41" spans="1:12" ht="23.25" thickBot="1" x14ac:dyDescent="0.25">
      <c r="A41" s="167" t="s">
        <v>187</v>
      </c>
      <c r="B41" s="168" t="s">
        <v>188</v>
      </c>
      <c r="C41" s="162" t="s">
        <v>89</v>
      </c>
      <c r="D41" s="162">
        <v>4</v>
      </c>
      <c r="E41" s="203">
        <f t="shared" si="0"/>
        <v>240.48</v>
      </c>
      <c r="F41" s="201">
        <f t="shared" si="1"/>
        <v>961.92</v>
      </c>
      <c r="H41" s="200">
        <v>240.48</v>
      </c>
      <c r="J41" s="200">
        <v>329.31</v>
      </c>
      <c r="L41" s="206">
        <v>240.48</v>
      </c>
    </row>
    <row r="42" spans="1:12" ht="45.75" thickBot="1" x14ac:dyDescent="0.25">
      <c r="A42" s="167" t="s">
        <v>189</v>
      </c>
      <c r="B42" s="168" t="s">
        <v>190</v>
      </c>
      <c r="C42" s="162" t="s">
        <v>89</v>
      </c>
      <c r="D42" s="162">
        <v>4</v>
      </c>
      <c r="E42" s="203">
        <f t="shared" si="0"/>
        <v>233.06</v>
      </c>
      <c r="F42" s="201">
        <f t="shared" si="1"/>
        <v>932.24</v>
      </c>
      <c r="H42" s="207">
        <v>233.06</v>
      </c>
      <c r="J42" s="200">
        <v>233.06</v>
      </c>
      <c r="L42" s="206">
        <v>276.05</v>
      </c>
    </row>
    <row r="43" spans="1:12" ht="13.5" thickBot="1" x14ac:dyDescent="0.25">
      <c r="A43" s="167" t="s">
        <v>191</v>
      </c>
      <c r="B43" s="168" t="s">
        <v>192</v>
      </c>
      <c r="C43" s="162" t="s">
        <v>89</v>
      </c>
      <c r="D43" s="162">
        <v>4</v>
      </c>
      <c r="E43" s="203">
        <f t="shared" si="0"/>
        <v>200.72</v>
      </c>
      <c r="F43" s="201">
        <f t="shared" si="1"/>
        <v>802.88</v>
      </c>
      <c r="H43" s="200">
        <v>200.72</v>
      </c>
      <c r="J43" s="200">
        <v>214</v>
      </c>
      <c r="L43" s="206">
        <v>200.72</v>
      </c>
    </row>
    <row r="44" spans="1:12" ht="13.5" thickBot="1" x14ac:dyDescent="0.25">
      <c r="A44" s="167" t="s">
        <v>193</v>
      </c>
      <c r="B44" s="168" t="s">
        <v>194</v>
      </c>
      <c r="C44" s="162" t="s">
        <v>89</v>
      </c>
      <c r="D44" s="162">
        <v>20</v>
      </c>
      <c r="E44" s="203">
        <f t="shared" si="0"/>
        <v>7.94</v>
      </c>
      <c r="F44" s="201">
        <f t="shared" si="1"/>
        <v>158.80000000000001</v>
      </c>
      <c r="H44" s="207">
        <v>7.94</v>
      </c>
      <c r="J44" s="200">
        <v>7.94</v>
      </c>
      <c r="L44" s="206">
        <v>16.989999999999998</v>
      </c>
    </row>
    <row r="45" spans="1:12" ht="13.5" thickBot="1" x14ac:dyDescent="0.25">
      <c r="A45" s="167" t="s">
        <v>195</v>
      </c>
      <c r="B45" s="168" t="s">
        <v>196</v>
      </c>
      <c r="C45" s="162" t="s">
        <v>89</v>
      </c>
      <c r="D45" s="162">
        <v>4</v>
      </c>
      <c r="E45" s="203">
        <f t="shared" si="0"/>
        <v>169</v>
      </c>
      <c r="F45" s="201">
        <f t="shared" si="1"/>
        <v>676</v>
      </c>
      <c r="H45" s="200">
        <v>169</v>
      </c>
      <c r="J45" s="200">
        <v>259.01</v>
      </c>
      <c r="L45" s="206">
        <v>169</v>
      </c>
    </row>
    <row r="46" spans="1:12" ht="23.25" thickBot="1" x14ac:dyDescent="0.25">
      <c r="A46" s="167" t="s">
        <v>197</v>
      </c>
      <c r="B46" s="168" t="s">
        <v>198</v>
      </c>
      <c r="C46" s="162" t="s">
        <v>89</v>
      </c>
      <c r="D46" s="162">
        <v>2</v>
      </c>
      <c r="E46" s="203">
        <f t="shared" si="0"/>
        <v>1545.6</v>
      </c>
      <c r="F46" s="201">
        <f t="shared" si="1"/>
        <v>3091.2</v>
      </c>
      <c r="H46" s="207">
        <v>1545.6</v>
      </c>
      <c r="J46" s="200">
        <v>1545.6</v>
      </c>
      <c r="L46" s="206">
        <v>1782.2</v>
      </c>
    </row>
    <row r="47" spans="1:12" ht="13.5" thickBot="1" x14ac:dyDescent="0.25">
      <c r="A47" s="167" t="s">
        <v>199</v>
      </c>
      <c r="B47" s="168" t="s">
        <v>200</v>
      </c>
      <c r="C47" s="162" t="s">
        <v>89</v>
      </c>
      <c r="D47" s="162">
        <v>6</v>
      </c>
      <c r="E47" s="203">
        <f t="shared" si="0"/>
        <v>75</v>
      </c>
      <c r="F47" s="201">
        <f t="shared" si="1"/>
        <v>450</v>
      </c>
      <c r="H47" s="200">
        <v>75</v>
      </c>
      <c r="J47" s="200">
        <v>174.47</v>
      </c>
      <c r="L47" s="206">
        <v>75</v>
      </c>
    </row>
    <row r="48" spans="1:12" ht="13.5" thickBot="1" x14ac:dyDescent="0.25">
      <c r="A48" s="252" t="s">
        <v>302</v>
      </c>
      <c r="B48" s="253"/>
      <c r="C48" s="253"/>
      <c r="D48" s="253"/>
      <c r="E48" s="253"/>
      <c r="F48" s="202">
        <f>SUM(F23:F47)</f>
        <v>18787.839999999997</v>
      </c>
    </row>
  </sheetData>
  <mergeCells count="13">
    <mergeCell ref="A1:F1"/>
    <mergeCell ref="C8:H8"/>
    <mergeCell ref="A5:F5"/>
    <mergeCell ref="A48:E48"/>
    <mergeCell ref="A16:F16"/>
    <mergeCell ref="A7:F7"/>
    <mergeCell ref="A9:F9"/>
    <mergeCell ref="A10:F10"/>
    <mergeCell ref="A11:F11"/>
    <mergeCell ref="A13:K13"/>
    <mergeCell ref="A19:A22"/>
    <mergeCell ref="B19:B22"/>
    <mergeCell ref="C19:C22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5E253-ADBC-4083-B471-5362AD5D392F}">
  <dimension ref="A1:L25"/>
  <sheetViews>
    <sheetView topLeftCell="A16" workbookViewId="0">
      <selection activeCell="F25" sqref="F25"/>
    </sheetView>
  </sheetViews>
  <sheetFormatPr defaultRowHeight="12.75" x14ac:dyDescent="0.2"/>
  <cols>
    <col min="1" max="1" width="12.7109375" customWidth="1"/>
    <col min="2" max="2" width="13.28515625" customWidth="1"/>
    <col min="3" max="3" width="13.7109375" customWidth="1"/>
    <col min="4" max="4" width="15.42578125" customWidth="1"/>
    <col min="5" max="5" width="17.140625" customWidth="1"/>
    <col min="6" max="6" width="19.42578125" customWidth="1"/>
    <col min="8" max="8" width="12.7109375" customWidth="1"/>
    <col min="9" max="9" width="6.28515625" customWidth="1"/>
    <col min="10" max="10" width="13" customWidth="1"/>
    <col min="11" max="11" width="5.85546875" customWidth="1"/>
    <col min="12" max="12" width="14.140625" customWidth="1"/>
  </cols>
  <sheetData>
    <row r="1" spans="1:11" ht="20.25" x14ac:dyDescent="0.3">
      <c r="A1" s="229" t="s">
        <v>81</v>
      </c>
      <c r="B1" s="229"/>
      <c r="C1" s="229"/>
      <c r="D1" s="229"/>
      <c r="E1" s="229"/>
      <c r="F1" s="229"/>
      <c r="G1" s="95"/>
      <c r="H1" s="95"/>
      <c r="I1" s="95"/>
      <c r="J1" s="95"/>
      <c r="K1" s="95"/>
    </row>
    <row r="2" spans="1:11" x14ac:dyDescent="0.2">
      <c r="A2" s="95"/>
      <c r="B2" s="95"/>
      <c r="C2" s="96"/>
      <c r="D2" s="95"/>
      <c r="E2" s="95"/>
      <c r="F2" s="95"/>
      <c r="G2" s="95"/>
      <c r="H2" s="95"/>
      <c r="I2" s="95"/>
      <c r="J2" s="95"/>
      <c r="K2" s="95"/>
    </row>
    <row r="3" spans="1:11" x14ac:dyDescent="0.2">
      <c r="A3" s="95"/>
      <c r="B3" s="95"/>
      <c r="C3" s="96"/>
      <c r="D3" s="95"/>
      <c r="E3" s="95"/>
      <c r="F3" s="95"/>
      <c r="G3" s="95"/>
      <c r="H3" s="95"/>
      <c r="I3" s="95"/>
      <c r="J3" s="95"/>
      <c r="K3" s="95"/>
    </row>
    <row r="4" spans="1:11" x14ac:dyDescent="0.2">
      <c r="A4" s="95"/>
      <c r="B4" s="95"/>
      <c r="C4" s="96"/>
      <c r="D4" s="95"/>
      <c r="E4" s="95"/>
      <c r="F4" s="95"/>
      <c r="G4" s="95"/>
      <c r="H4" s="95"/>
      <c r="I4" s="95"/>
      <c r="J4" s="95"/>
      <c r="K4" s="95"/>
    </row>
    <row r="5" spans="1:11" ht="18.75" x14ac:dyDescent="0.25">
      <c r="A5" s="230" t="s">
        <v>83</v>
      </c>
      <c r="B5" s="230"/>
      <c r="C5" s="230"/>
      <c r="D5" s="230"/>
      <c r="E5" s="230"/>
      <c r="F5" s="230"/>
      <c r="G5" s="99"/>
      <c r="H5" s="99"/>
      <c r="I5" s="100"/>
      <c r="J5" s="100"/>
      <c r="K5" s="100"/>
    </row>
    <row r="6" spans="1:11" ht="18.75" x14ac:dyDescent="0.25">
      <c r="A6" s="115"/>
      <c r="B6" s="115"/>
      <c r="C6" s="115"/>
      <c r="D6" s="115"/>
      <c r="E6" s="99"/>
      <c r="F6" s="99"/>
      <c r="G6" s="99"/>
      <c r="H6" s="99"/>
      <c r="I6" s="100"/>
      <c r="J6" s="100"/>
      <c r="K6" s="100"/>
    </row>
    <row r="7" spans="1:11" ht="18.75" x14ac:dyDescent="0.25">
      <c r="A7" s="228" t="s">
        <v>96</v>
      </c>
      <c r="B7" s="228"/>
      <c r="C7" s="228"/>
      <c r="D7" s="228"/>
      <c r="E7" s="228"/>
      <c r="F7" s="228"/>
      <c r="G7" s="99"/>
      <c r="H7" s="99"/>
      <c r="I7" s="100"/>
      <c r="J7" s="100"/>
      <c r="K7" s="100"/>
    </row>
    <row r="8" spans="1:11" ht="18.75" x14ac:dyDescent="0.25">
      <c r="A8" s="100"/>
      <c r="B8" s="100"/>
      <c r="C8" s="230"/>
      <c r="D8" s="230"/>
      <c r="E8" s="230"/>
      <c r="F8" s="230"/>
      <c r="G8" s="230"/>
      <c r="H8" s="230"/>
      <c r="I8" s="100"/>
      <c r="J8" s="100"/>
      <c r="K8" s="100"/>
    </row>
    <row r="9" spans="1:11" ht="18.75" x14ac:dyDescent="0.2">
      <c r="A9" s="227" t="s">
        <v>97</v>
      </c>
      <c r="B9" s="227"/>
      <c r="C9" s="227"/>
      <c r="D9" s="227"/>
      <c r="E9" s="227"/>
      <c r="F9" s="227"/>
      <c r="G9" s="102"/>
      <c r="H9" s="102"/>
      <c r="I9" s="102"/>
      <c r="J9" s="102"/>
      <c r="K9" s="102"/>
    </row>
    <row r="10" spans="1:11" ht="18.75" x14ac:dyDescent="0.2">
      <c r="A10" s="228" t="s">
        <v>84</v>
      </c>
      <c r="B10" s="228"/>
      <c r="C10" s="228"/>
      <c r="D10" s="228"/>
      <c r="E10" s="228"/>
      <c r="F10" s="228"/>
      <c r="G10" s="101"/>
      <c r="H10" s="101"/>
      <c r="I10" s="101"/>
      <c r="J10" s="101"/>
      <c r="K10" s="101"/>
    </row>
    <row r="11" spans="1:11" ht="18.75" x14ac:dyDescent="0.25">
      <c r="A11" s="232" t="s">
        <v>95</v>
      </c>
      <c r="B11" s="232"/>
      <c r="C11" s="232"/>
      <c r="D11" s="232"/>
      <c r="E11" s="232"/>
      <c r="F11" s="232"/>
      <c r="G11" s="114"/>
      <c r="H11" s="114"/>
      <c r="I11" s="100"/>
      <c r="J11" s="100"/>
      <c r="K11" s="100"/>
    </row>
    <row r="12" spans="1:11" ht="18.75" x14ac:dyDescent="0.25">
      <c r="A12" s="116"/>
      <c r="B12" s="116"/>
      <c r="C12" s="116"/>
      <c r="D12" s="116"/>
      <c r="E12" s="114"/>
      <c r="F12" s="114"/>
      <c r="G12" s="114"/>
      <c r="H12" s="114"/>
      <c r="I12" s="100"/>
      <c r="J12" s="100"/>
      <c r="K12" s="100"/>
    </row>
    <row r="13" spans="1:11" ht="18.75" x14ac:dyDescent="0.2">
      <c r="A13" s="234" t="s">
        <v>87</v>
      </c>
      <c r="B13" s="234"/>
      <c r="C13" s="234"/>
      <c r="D13" s="234"/>
      <c r="E13" s="234"/>
      <c r="F13" s="234"/>
      <c r="G13" s="234"/>
      <c r="H13" s="234"/>
      <c r="I13" s="234"/>
      <c r="J13" s="234"/>
      <c r="K13" s="234"/>
    </row>
    <row r="14" spans="1:11" ht="18.75" x14ac:dyDescent="0.2">
      <c r="A14" s="104" t="s">
        <v>82</v>
      </c>
      <c r="B14" s="104"/>
      <c r="C14" s="104"/>
      <c r="D14" s="104"/>
      <c r="E14" s="104"/>
      <c r="F14" s="104"/>
      <c r="G14" s="104"/>
      <c r="H14" s="104"/>
      <c r="I14" s="104"/>
      <c r="J14" s="104"/>
      <c r="K14" s="104"/>
    </row>
    <row r="15" spans="1:11" ht="18.75" x14ac:dyDescent="0.2">
      <c r="A15" s="104" t="s">
        <v>85</v>
      </c>
      <c r="B15" s="104"/>
      <c r="C15" s="104"/>
      <c r="D15" s="104"/>
      <c r="E15" s="104"/>
      <c r="F15" s="104"/>
      <c r="G15" s="104"/>
      <c r="H15" s="104"/>
      <c r="I15" s="104"/>
      <c r="J15" s="104"/>
      <c r="K15" s="104"/>
    </row>
    <row r="16" spans="1:11" ht="90" customHeight="1" x14ac:dyDescent="0.2">
      <c r="A16" s="233" t="s">
        <v>94</v>
      </c>
      <c r="B16" s="233"/>
      <c r="C16" s="233"/>
      <c r="D16" s="233"/>
      <c r="E16" s="233"/>
      <c r="F16" s="233"/>
      <c r="G16" s="101"/>
      <c r="H16" s="101"/>
      <c r="I16" s="101"/>
      <c r="J16" s="101"/>
      <c r="K16" s="101"/>
    </row>
    <row r="17" spans="1:12" ht="13.5" thickBot="1" x14ac:dyDescent="0.25"/>
    <row r="18" spans="1:12" x14ac:dyDescent="0.2">
      <c r="A18" s="254" t="s">
        <v>137</v>
      </c>
      <c r="B18" s="254" t="s">
        <v>145</v>
      </c>
      <c r="C18" s="254" t="s">
        <v>146</v>
      </c>
      <c r="D18" s="169" t="s">
        <v>74</v>
      </c>
      <c r="E18" s="169" t="s">
        <v>147</v>
      </c>
      <c r="F18" s="174" t="s">
        <v>147</v>
      </c>
    </row>
    <row r="19" spans="1:12" x14ac:dyDescent="0.2">
      <c r="A19" s="255"/>
      <c r="B19" s="255"/>
      <c r="C19" s="255"/>
      <c r="D19" s="170" t="s">
        <v>148</v>
      </c>
      <c r="E19" s="170" t="s">
        <v>116</v>
      </c>
      <c r="F19" s="175" t="s">
        <v>117</v>
      </c>
    </row>
    <row r="20" spans="1:12" x14ac:dyDescent="0.2">
      <c r="A20" s="255"/>
      <c r="B20" s="255"/>
      <c r="C20" s="255"/>
      <c r="D20" s="170" t="s">
        <v>119</v>
      </c>
      <c r="E20" s="170" t="s">
        <v>149</v>
      </c>
      <c r="F20" s="175" t="s">
        <v>118</v>
      </c>
    </row>
    <row r="21" spans="1:12" ht="15.75" thickBot="1" x14ac:dyDescent="0.25">
      <c r="A21" s="256"/>
      <c r="B21" s="256"/>
      <c r="C21" s="256"/>
      <c r="D21" s="172" t="s">
        <v>150</v>
      </c>
      <c r="E21" s="171"/>
      <c r="F21" s="176" t="s">
        <v>120</v>
      </c>
      <c r="H21" s="205">
        <v>1</v>
      </c>
      <c r="J21" s="208" t="s">
        <v>305</v>
      </c>
      <c r="L21" s="208" t="s">
        <v>306</v>
      </c>
    </row>
    <row r="22" spans="1:12" ht="23.25" thickBot="1" x14ac:dyDescent="0.25">
      <c r="A22" s="177" t="s">
        <v>201</v>
      </c>
      <c r="B22" s="178" t="s">
        <v>202</v>
      </c>
      <c r="C22" s="173" t="s">
        <v>89</v>
      </c>
      <c r="D22" s="184">
        <v>68</v>
      </c>
      <c r="E22" s="209">
        <f>H22*H$21</f>
        <v>75</v>
      </c>
      <c r="F22" s="210">
        <f>D22*E22</f>
        <v>5100</v>
      </c>
      <c r="H22" s="200">
        <v>75</v>
      </c>
      <c r="J22" s="200">
        <v>98.8</v>
      </c>
      <c r="L22" s="206">
        <v>75</v>
      </c>
    </row>
    <row r="23" spans="1:12" ht="34.5" thickBot="1" x14ac:dyDescent="0.25">
      <c r="A23" s="177" t="s">
        <v>203</v>
      </c>
      <c r="B23" s="178" t="s">
        <v>77</v>
      </c>
      <c r="C23" s="173" t="s">
        <v>89</v>
      </c>
      <c r="D23" s="184">
        <v>68</v>
      </c>
      <c r="E23" s="209">
        <f t="shared" ref="E23:E24" si="0">H23*H$21</f>
        <v>47.9</v>
      </c>
      <c r="F23" s="210">
        <f t="shared" ref="F23:F24" si="1">D23*E23</f>
        <v>3257.2</v>
      </c>
      <c r="H23" s="207">
        <v>47.9</v>
      </c>
      <c r="J23" s="200">
        <v>47.9</v>
      </c>
      <c r="L23" s="206">
        <v>60</v>
      </c>
    </row>
    <row r="24" spans="1:12" ht="23.25" thickBot="1" x14ac:dyDescent="0.25">
      <c r="A24" s="177" t="s">
        <v>204</v>
      </c>
      <c r="B24" s="178" t="s">
        <v>205</v>
      </c>
      <c r="C24" s="173" t="s">
        <v>89</v>
      </c>
      <c r="D24" s="184">
        <v>17</v>
      </c>
      <c r="E24" s="209">
        <f t="shared" si="0"/>
        <v>5.78</v>
      </c>
      <c r="F24" s="210">
        <f t="shared" si="1"/>
        <v>98.26</v>
      </c>
      <c r="H24" s="207">
        <v>5.78</v>
      </c>
      <c r="J24" s="200">
        <v>5.78</v>
      </c>
      <c r="L24" s="206">
        <v>21</v>
      </c>
    </row>
    <row r="25" spans="1:12" ht="13.5" thickBot="1" x14ac:dyDescent="0.25">
      <c r="A25" s="252" t="s">
        <v>206</v>
      </c>
      <c r="B25" s="253"/>
      <c r="C25" s="253"/>
      <c r="D25" s="253"/>
      <c r="E25" s="257"/>
      <c r="F25" s="211">
        <f>SUM(F22:F24)</f>
        <v>8455.4600000000009</v>
      </c>
    </row>
  </sheetData>
  <mergeCells count="13">
    <mergeCell ref="A25:E25"/>
    <mergeCell ref="A11:F11"/>
    <mergeCell ref="A13:K13"/>
    <mergeCell ref="A16:F16"/>
    <mergeCell ref="A18:A21"/>
    <mergeCell ref="B18:B21"/>
    <mergeCell ref="C18:C21"/>
    <mergeCell ref="A10:F10"/>
    <mergeCell ref="A1:F1"/>
    <mergeCell ref="A5:F5"/>
    <mergeCell ref="A7:F7"/>
    <mergeCell ref="C8:H8"/>
    <mergeCell ref="A9:F9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7AAC2-B119-40A5-9376-F235EF85F763}">
  <dimension ref="A1:O45"/>
  <sheetViews>
    <sheetView topLeftCell="A37" workbookViewId="0">
      <selection activeCell="I45" sqref="I45"/>
    </sheetView>
  </sheetViews>
  <sheetFormatPr defaultRowHeight="12.75" x14ac:dyDescent="0.2"/>
  <cols>
    <col min="1" max="1" width="10.5703125" customWidth="1"/>
    <col min="2" max="2" width="14.42578125" customWidth="1"/>
    <col min="3" max="3" width="15.7109375" customWidth="1"/>
    <col min="4" max="4" width="12.42578125" customWidth="1"/>
    <col min="5" max="5" width="11.140625" customWidth="1"/>
    <col min="6" max="6" width="12.28515625" customWidth="1"/>
    <col min="7" max="7" width="11.5703125" customWidth="1"/>
    <col min="8" max="8" width="11.85546875" customWidth="1"/>
    <col min="9" max="9" width="14.28515625" customWidth="1"/>
    <col min="10" max="10" width="7.140625" customWidth="1"/>
    <col min="11" max="11" width="14" customWidth="1"/>
    <col min="12" max="12" width="6.85546875" customWidth="1"/>
    <col min="13" max="13" width="14.5703125" customWidth="1"/>
    <col min="14" max="14" width="7.140625" customWidth="1"/>
    <col min="15" max="15" width="15.5703125" customWidth="1"/>
  </cols>
  <sheetData>
    <row r="1" spans="1:11" ht="20.25" x14ac:dyDescent="0.3">
      <c r="A1" s="229" t="s">
        <v>81</v>
      </c>
      <c r="B1" s="229"/>
      <c r="C1" s="229"/>
      <c r="D1" s="229"/>
      <c r="E1" s="229"/>
      <c r="F1" s="229"/>
      <c r="G1" s="95"/>
      <c r="H1" s="95"/>
      <c r="I1" s="95"/>
      <c r="J1" s="95"/>
      <c r="K1" s="95"/>
    </row>
    <row r="2" spans="1:11" x14ac:dyDescent="0.2">
      <c r="A2" s="95"/>
      <c r="B2" s="95"/>
      <c r="C2" s="96"/>
      <c r="D2" s="95"/>
      <c r="E2" s="95"/>
      <c r="F2" s="95"/>
      <c r="G2" s="95"/>
      <c r="H2" s="95"/>
      <c r="I2" s="95"/>
      <c r="J2" s="95"/>
      <c r="K2" s="95"/>
    </row>
    <row r="3" spans="1:11" x14ac:dyDescent="0.2">
      <c r="A3" s="95"/>
      <c r="B3" s="95"/>
      <c r="C3" s="96"/>
      <c r="D3" s="95"/>
      <c r="E3" s="95"/>
      <c r="F3" s="95"/>
      <c r="G3" s="95"/>
      <c r="H3" s="95"/>
      <c r="I3" s="95"/>
      <c r="J3" s="95"/>
      <c r="K3" s="95"/>
    </row>
    <row r="4" spans="1:11" x14ac:dyDescent="0.2">
      <c r="A4" s="95"/>
      <c r="B4" s="95"/>
      <c r="C4" s="96"/>
      <c r="D4" s="95"/>
      <c r="E4" s="95"/>
      <c r="F4" s="95"/>
      <c r="G4" s="95"/>
      <c r="H4" s="95"/>
      <c r="I4" s="95"/>
      <c r="J4" s="95"/>
      <c r="K4" s="95"/>
    </row>
    <row r="5" spans="1:11" ht="18.75" x14ac:dyDescent="0.25">
      <c r="A5" s="230" t="s">
        <v>83</v>
      </c>
      <c r="B5" s="230"/>
      <c r="C5" s="230"/>
      <c r="D5" s="230"/>
      <c r="E5" s="230"/>
      <c r="F5" s="230"/>
      <c r="G5" s="230"/>
      <c r="H5" s="230"/>
      <c r="I5" s="230"/>
      <c r="J5" s="100"/>
      <c r="K5" s="100"/>
    </row>
    <row r="6" spans="1:11" ht="18.75" x14ac:dyDescent="0.25">
      <c r="A6" s="115"/>
      <c r="B6" s="115"/>
      <c r="C6" s="115"/>
      <c r="D6" s="115"/>
      <c r="E6" s="99"/>
      <c r="F6" s="99"/>
      <c r="G6" s="99"/>
      <c r="H6" s="99"/>
      <c r="I6" s="100"/>
      <c r="J6" s="100"/>
      <c r="K6" s="100"/>
    </row>
    <row r="7" spans="1:11" ht="18.75" x14ac:dyDescent="0.25">
      <c r="A7" s="228" t="s">
        <v>96</v>
      </c>
      <c r="B7" s="228"/>
      <c r="C7" s="228"/>
      <c r="D7" s="228"/>
      <c r="E7" s="228"/>
      <c r="F7" s="228"/>
      <c r="G7" s="228"/>
      <c r="H7" s="228"/>
      <c r="I7" s="228"/>
      <c r="J7" s="100"/>
      <c r="K7" s="100"/>
    </row>
    <row r="8" spans="1:11" ht="18.75" x14ac:dyDescent="0.25">
      <c r="A8" s="100"/>
      <c r="B8" s="100"/>
      <c r="C8" s="230"/>
      <c r="D8" s="230"/>
      <c r="E8" s="230"/>
      <c r="F8" s="230"/>
      <c r="G8" s="230"/>
      <c r="H8" s="230"/>
      <c r="I8" s="100"/>
      <c r="J8" s="100"/>
      <c r="K8" s="100"/>
    </row>
    <row r="9" spans="1:11" ht="18.75" customHeight="1" x14ac:dyDescent="0.2">
      <c r="A9" s="227" t="s">
        <v>97</v>
      </c>
      <c r="B9" s="227"/>
      <c r="C9" s="227"/>
      <c r="D9" s="227"/>
      <c r="E9" s="227"/>
      <c r="F9" s="227"/>
      <c r="G9" s="227"/>
      <c r="H9" s="227"/>
      <c r="I9" s="227"/>
      <c r="J9" s="102"/>
      <c r="K9" s="102"/>
    </row>
    <row r="10" spans="1:11" ht="18.75" x14ac:dyDescent="0.2">
      <c r="A10" s="228" t="s">
        <v>84</v>
      </c>
      <c r="B10" s="228"/>
      <c r="C10" s="228"/>
      <c r="D10" s="228"/>
      <c r="E10" s="228"/>
      <c r="F10" s="228"/>
      <c r="G10" s="228"/>
      <c r="H10" s="228"/>
      <c r="I10" s="228"/>
      <c r="J10" s="101"/>
      <c r="K10" s="101"/>
    </row>
    <row r="11" spans="1:11" ht="18.75" customHeight="1" x14ac:dyDescent="0.25">
      <c r="A11" s="232" t="s">
        <v>95</v>
      </c>
      <c r="B11" s="232"/>
      <c r="C11" s="232"/>
      <c r="D11" s="232"/>
      <c r="E11" s="232"/>
      <c r="F11" s="232"/>
      <c r="G11" s="232"/>
      <c r="H11" s="232"/>
      <c r="I11" s="232"/>
      <c r="J11" s="100"/>
      <c r="K11" s="100"/>
    </row>
    <row r="12" spans="1:11" ht="18.75" x14ac:dyDescent="0.25">
      <c r="A12" s="116"/>
      <c r="B12" s="116"/>
      <c r="C12" s="116"/>
      <c r="D12" s="116"/>
      <c r="E12" s="114"/>
      <c r="F12" s="114"/>
      <c r="G12" s="114"/>
      <c r="H12" s="114"/>
      <c r="I12" s="100"/>
      <c r="J12" s="100"/>
      <c r="K12" s="100"/>
    </row>
    <row r="13" spans="1:11" ht="18.75" x14ac:dyDescent="0.2">
      <c r="A13" s="234" t="s">
        <v>87</v>
      </c>
      <c r="B13" s="234"/>
      <c r="C13" s="234"/>
      <c r="D13" s="234"/>
      <c r="E13" s="234"/>
      <c r="F13" s="234"/>
      <c r="G13" s="234"/>
      <c r="H13" s="234"/>
      <c r="I13" s="234"/>
      <c r="J13" s="234"/>
      <c r="K13" s="234"/>
    </row>
    <row r="14" spans="1:11" ht="18.75" x14ac:dyDescent="0.2">
      <c r="A14" s="104" t="s">
        <v>82</v>
      </c>
      <c r="B14" s="104"/>
      <c r="C14" s="104"/>
      <c r="D14" s="104"/>
      <c r="E14" s="104"/>
      <c r="F14" s="104"/>
      <c r="G14" s="104"/>
      <c r="H14" s="104"/>
      <c r="I14" s="104"/>
      <c r="J14" s="104"/>
      <c r="K14" s="104"/>
    </row>
    <row r="15" spans="1:11" ht="18.75" x14ac:dyDescent="0.2">
      <c r="A15" s="104" t="s">
        <v>85</v>
      </c>
      <c r="B15" s="104"/>
      <c r="C15" s="104"/>
      <c r="D15" s="104"/>
      <c r="E15" s="104"/>
      <c r="F15" s="104"/>
      <c r="G15" s="104"/>
      <c r="H15" s="104"/>
      <c r="I15" s="104"/>
      <c r="J15" s="104"/>
      <c r="K15" s="104"/>
    </row>
    <row r="16" spans="1:11" ht="70.5" customHeight="1" x14ac:dyDescent="0.2">
      <c r="A16" s="233" t="s">
        <v>94</v>
      </c>
      <c r="B16" s="233"/>
      <c r="C16" s="233"/>
      <c r="D16" s="233"/>
      <c r="E16" s="233"/>
      <c r="F16" s="233"/>
      <c r="G16" s="233"/>
      <c r="H16" s="233"/>
      <c r="I16" s="233"/>
      <c r="J16" s="101"/>
      <c r="K16" s="101"/>
    </row>
    <row r="17" spans="1:15" ht="13.5" thickBot="1" x14ac:dyDescent="0.25"/>
    <row r="18" spans="1:15" x14ac:dyDescent="0.2">
      <c r="A18" s="258" t="s">
        <v>112</v>
      </c>
      <c r="B18" s="254" t="s">
        <v>113</v>
      </c>
      <c r="C18" s="254" t="s">
        <v>145</v>
      </c>
      <c r="D18" s="179"/>
      <c r="E18" s="188"/>
      <c r="F18" s="179" t="s">
        <v>115</v>
      </c>
      <c r="G18" s="179" t="s">
        <v>115</v>
      </c>
      <c r="H18" s="179" t="s">
        <v>115</v>
      </c>
      <c r="I18" s="179" t="s">
        <v>207</v>
      </c>
    </row>
    <row r="19" spans="1:15" x14ac:dyDescent="0.2">
      <c r="A19" s="259"/>
      <c r="B19" s="255"/>
      <c r="C19" s="255"/>
      <c r="D19" s="180" t="s">
        <v>208</v>
      </c>
      <c r="E19" s="180" t="s">
        <v>209</v>
      </c>
      <c r="F19" s="180" t="s">
        <v>210</v>
      </c>
      <c r="G19" s="180" t="s">
        <v>211</v>
      </c>
      <c r="H19" s="180" t="s">
        <v>212</v>
      </c>
      <c r="I19" s="180" t="s">
        <v>213</v>
      </c>
    </row>
    <row r="20" spans="1:15" x14ac:dyDescent="0.2">
      <c r="A20" s="259"/>
      <c r="B20" s="255"/>
      <c r="C20" s="255"/>
      <c r="D20" s="180" t="s">
        <v>117</v>
      </c>
      <c r="E20" s="180" t="s">
        <v>214</v>
      </c>
      <c r="F20" s="180" t="s">
        <v>215</v>
      </c>
      <c r="G20" s="180" t="s">
        <v>215</v>
      </c>
      <c r="H20" s="180" t="s">
        <v>213</v>
      </c>
      <c r="I20" s="180" t="s">
        <v>216</v>
      </c>
    </row>
    <row r="21" spans="1:15" x14ac:dyDescent="0.2">
      <c r="A21" s="259"/>
      <c r="B21" s="255"/>
      <c r="C21" s="255"/>
      <c r="D21" s="180"/>
      <c r="E21" s="189"/>
      <c r="F21" s="180" t="s">
        <v>118</v>
      </c>
      <c r="G21" s="180" t="s">
        <v>118</v>
      </c>
      <c r="H21" s="180" t="s">
        <v>118</v>
      </c>
      <c r="I21" s="180" t="s">
        <v>118</v>
      </c>
    </row>
    <row r="22" spans="1:15" x14ac:dyDescent="0.2">
      <c r="A22" s="259"/>
      <c r="B22" s="255"/>
      <c r="C22" s="255"/>
      <c r="D22" s="180" t="s">
        <v>90</v>
      </c>
      <c r="E22" s="180" t="s">
        <v>217</v>
      </c>
      <c r="F22" s="180" t="s">
        <v>218</v>
      </c>
      <c r="G22" s="180" t="s">
        <v>219</v>
      </c>
      <c r="H22" s="180" t="s">
        <v>220</v>
      </c>
      <c r="I22" s="180" t="s">
        <v>221</v>
      </c>
    </row>
    <row r="23" spans="1:15" ht="15.75" thickBot="1" x14ac:dyDescent="0.25">
      <c r="A23" s="260"/>
      <c r="B23" s="256"/>
      <c r="C23" s="256"/>
      <c r="D23" s="181"/>
      <c r="E23" s="182" t="s">
        <v>91</v>
      </c>
      <c r="F23" s="181"/>
      <c r="G23" s="181"/>
      <c r="H23" s="181"/>
      <c r="I23" s="181"/>
      <c r="K23" s="205">
        <v>1</v>
      </c>
      <c r="M23" s="208" t="s">
        <v>303</v>
      </c>
      <c r="O23" s="208" t="s">
        <v>307</v>
      </c>
    </row>
    <row r="24" spans="1:15" ht="44.25" customHeight="1" thickBot="1" x14ac:dyDescent="0.25">
      <c r="A24" s="183" t="s">
        <v>222</v>
      </c>
      <c r="B24" s="184" t="s">
        <v>223</v>
      </c>
      <c r="C24" s="187" t="s">
        <v>224</v>
      </c>
      <c r="D24" s="184">
        <v>2</v>
      </c>
      <c r="E24" s="185">
        <v>5</v>
      </c>
      <c r="F24" s="213">
        <f>K24*K$23</f>
        <v>660</v>
      </c>
      <c r="G24" s="214">
        <f>D24*F24</f>
        <v>1320</v>
      </c>
      <c r="H24" s="214">
        <f>G24/60</f>
        <v>22</v>
      </c>
      <c r="I24" s="214">
        <f>H24*12</f>
        <v>264</v>
      </c>
      <c r="K24" s="200">
        <v>660</v>
      </c>
      <c r="M24" s="200">
        <v>816.45</v>
      </c>
      <c r="O24" s="212">
        <v>660</v>
      </c>
    </row>
    <row r="25" spans="1:15" ht="34.5" thickBot="1" x14ac:dyDescent="0.25">
      <c r="A25" s="183" t="s">
        <v>225</v>
      </c>
      <c r="B25" s="184" t="s">
        <v>226</v>
      </c>
      <c r="C25" s="187" t="s">
        <v>227</v>
      </c>
      <c r="D25" s="184">
        <v>2</v>
      </c>
      <c r="E25" s="185">
        <v>5</v>
      </c>
      <c r="F25" s="213">
        <f t="shared" ref="F25:F44" si="0">K25*K$23</f>
        <v>649.99</v>
      </c>
      <c r="G25" s="214">
        <f t="shared" ref="G25:G44" si="1">D25*F25</f>
        <v>1299.98</v>
      </c>
      <c r="H25" s="214">
        <f t="shared" ref="H25:H35" si="2">G25/60</f>
        <v>21.666333333333334</v>
      </c>
      <c r="I25" s="214">
        <f t="shared" ref="I25:I44" si="3">H25*12</f>
        <v>259.99599999999998</v>
      </c>
      <c r="K25" s="200">
        <v>649.99</v>
      </c>
      <c r="M25" s="200">
        <v>741</v>
      </c>
      <c r="O25" s="212">
        <v>649.99</v>
      </c>
    </row>
    <row r="26" spans="1:15" ht="23.25" thickBot="1" x14ac:dyDescent="0.25">
      <c r="A26" s="183" t="s">
        <v>228</v>
      </c>
      <c r="B26" s="184" t="s">
        <v>229</v>
      </c>
      <c r="C26" s="187" t="s">
        <v>230</v>
      </c>
      <c r="D26" s="184">
        <v>2</v>
      </c>
      <c r="E26" s="185">
        <v>5</v>
      </c>
      <c r="F26" s="213">
        <f t="shared" si="0"/>
        <v>28.9</v>
      </c>
      <c r="G26" s="214">
        <f t="shared" si="1"/>
        <v>57.8</v>
      </c>
      <c r="H26" s="214">
        <f t="shared" si="2"/>
        <v>0.96333333333333326</v>
      </c>
      <c r="I26" s="214">
        <f t="shared" si="3"/>
        <v>11.559999999999999</v>
      </c>
      <c r="K26" s="200">
        <v>28.9</v>
      </c>
      <c r="M26" s="200">
        <v>42.82</v>
      </c>
      <c r="O26" s="212">
        <v>28.9</v>
      </c>
    </row>
    <row r="27" spans="1:15" ht="34.5" thickBot="1" x14ac:dyDescent="0.25">
      <c r="A27" s="183" t="s">
        <v>231</v>
      </c>
      <c r="B27" s="184" t="s">
        <v>232</v>
      </c>
      <c r="C27" s="187" t="s">
        <v>233</v>
      </c>
      <c r="D27" s="184">
        <v>1</v>
      </c>
      <c r="E27" s="185">
        <v>5</v>
      </c>
      <c r="F27" s="213">
        <f t="shared" si="0"/>
        <v>44.9</v>
      </c>
      <c r="G27" s="214">
        <f t="shared" si="1"/>
        <v>44.9</v>
      </c>
      <c r="H27" s="214">
        <f t="shared" si="2"/>
        <v>0.74833333333333329</v>
      </c>
      <c r="I27" s="214">
        <f t="shared" si="3"/>
        <v>8.98</v>
      </c>
      <c r="K27" s="200">
        <v>44.9</v>
      </c>
      <c r="M27" s="200">
        <v>56.65</v>
      </c>
      <c r="O27" s="212">
        <v>44.9</v>
      </c>
    </row>
    <row r="28" spans="1:15" ht="13.5" thickBot="1" x14ac:dyDescent="0.25">
      <c r="A28" s="183" t="s">
        <v>234</v>
      </c>
      <c r="B28" s="184" t="s">
        <v>235</v>
      </c>
      <c r="C28" s="187" t="s">
        <v>236</v>
      </c>
      <c r="D28" s="184">
        <v>17</v>
      </c>
      <c r="E28" s="185">
        <v>5</v>
      </c>
      <c r="F28" s="213">
        <f t="shared" si="0"/>
        <v>21.92</v>
      </c>
      <c r="G28" s="214">
        <f t="shared" si="1"/>
        <v>372.64000000000004</v>
      </c>
      <c r="H28" s="214">
        <f t="shared" si="2"/>
        <v>6.2106666666666674</v>
      </c>
      <c r="I28" s="214">
        <f t="shared" si="3"/>
        <v>74.528000000000006</v>
      </c>
      <c r="K28" s="207">
        <v>21.92</v>
      </c>
      <c r="M28" s="200">
        <v>21.92</v>
      </c>
      <c r="O28" s="212">
        <v>23.22</v>
      </c>
    </row>
    <row r="29" spans="1:15" ht="13.5" thickBot="1" x14ac:dyDescent="0.25">
      <c r="A29" s="183" t="s">
        <v>237</v>
      </c>
      <c r="B29" s="184" t="s">
        <v>238</v>
      </c>
      <c r="C29" s="187" t="s">
        <v>239</v>
      </c>
      <c r="D29" s="184">
        <v>2</v>
      </c>
      <c r="E29" s="185">
        <v>5</v>
      </c>
      <c r="F29" s="213">
        <f t="shared" si="0"/>
        <v>145</v>
      </c>
      <c r="G29" s="214">
        <f t="shared" si="1"/>
        <v>290</v>
      </c>
      <c r="H29" s="214">
        <f t="shared" si="2"/>
        <v>4.833333333333333</v>
      </c>
      <c r="I29" s="214">
        <f t="shared" si="3"/>
        <v>58</v>
      </c>
      <c r="K29" s="200">
        <v>145</v>
      </c>
      <c r="M29" s="200">
        <v>701.7</v>
      </c>
      <c r="O29" s="212">
        <v>145</v>
      </c>
    </row>
    <row r="30" spans="1:15" ht="13.5" thickBot="1" x14ac:dyDescent="0.25">
      <c r="A30" s="183" t="s">
        <v>240</v>
      </c>
      <c r="B30" s="184" t="s">
        <v>241</v>
      </c>
      <c r="C30" s="187" t="s">
        <v>242</v>
      </c>
      <c r="D30" s="184">
        <v>17</v>
      </c>
      <c r="E30" s="185">
        <v>5</v>
      </c>
      <c r="F30" s="213">
        <f t="shared" si="0"/>
        <v>53.19</v>
      </c>
      <c r="G30" s="214">
        <f t="shared" si="1"/>
        <v>904.23</v>
      </c>
      <c r="H30" s="214">
        <f t="shared" si="2"/>
        <v>15.070500000000001</v>
      </c>
      <c r="I30" s="214">
        <f t="shared" si="3"/>
        <v>180.846</v>
      </c>
      <c r="K30" s="207">
        <v>53.19</v>
      </c>
      <c r="M30" s="200">
        <v>53.19</v>
      </c>
      <c r="O30" s="212">
        <v>227.9</v>
      </c>
    </row>
    <row r="31" spans="1:15" ht="23.25" thickBot="1" x14ac:dyDescent="0.25">
      <c r="A31" s="183" t="s">
        <v>243</v>
      </c>
      <c r="B31" s="184" t="s">
        <v>244</v>
      </c>
      <c r="C31" s="187" t="s">
        <v>245</v>
      </c>
      <c r="D31" s="184">
        <v>17</v>
      </c>
      <c r="E31" s="185">
        <v>5</v>
      </c>
      <c r="F31" s="213">
        <f t="shared" si="0"/>
        <v>9.4499999999999993</v>
      </c>
      <c r="G31" s="214">
        <f t="shared" si="1"/>
        <v>160.64999999999998</v>
      </c>
      <c r="H31" s="214">
        <f t="shared" si="2"/>
        <v>2.6774999999999998</v>
      </c>
      <c r="I31" s="214">
        <f t="shared" si="3"/>
        <v>32.129999999999995</v>
      </c>
      <c r="K31" s="200">
        <v>9.4499999999999993</v>
      </c>
      <c r="M31" s="200">
        <v>10.42</v>
      </c>
      <c r="O31" s="212">
        <v>9.4499999999999993</v>
      </c>
    </row>
    <row r="32" spans="1:15" ht="23.25" thickBot="1" x14ac:dyDescent="0.25">
      <c r="A32" s="183" t="s">
        <v>246</v>
      </c>
      <c r="B32" s="184" t="s">
        <v>247</v>
      </c>
      <c r="C32" s="187" t="s">
        <v>248</v>
      </c>
      <c r="D32" s="184">
        <v>17</v>
      </c>
      <c r="E32" s="185">
        <v>5</v>
      </c>
      <c r="F32" s="213">
        <f t="shared" si="0"/>
        <v>10.86</v>
      </c>
      <c r="G32" s="214">
        <f t="shared" si="1"/>
        <v>184.62</v>
      </c>
      <c r="H32" s="214">
        <f t="shared" si="2"/>
        <v>3.077</v>
      </c>
      <c r="I32" s="214">
        <f t="shared" si="3"/>
        <v>36.923999999999999</v>
      </c>
      <c r="K32" s="200">
        <v>10.86</v>
      </c>
      <c r="M32" s="200">
        <v>15.04</v>
      </c>
      <c r="O32" s="212">
        <v>10.86</v>
      </c>
    </row>
    <row r="33" spans="1:15" ht="23.25" thickBot="1" x14ac:dyDescent="0.25">
      <c r="A33" s="183" t="s">
        <v>249</v>
      </c>
      <c r="B33" s="184" t="s">
        <v>250</v>
      </c>
      <c r="C33" s="187" t="s">
        <v>251</v>
      </c>
      <c r="D33" s="184">
        <v>17</v>
      </c>
      <c r="E33" s="185">
        <v>5</v>
      </c>
      <c r="F33" s="213">
        <f t="shared" si="0"/>
        <v>52.95</v>
      </c>
      <c r="G33" s="214">
        <f t="shared" si="1"/>
        <v>900.15000000000009</v>
      </c>
      <c r="H33" s="214">
        <f t="shared" si="2"/>
        <v>15.002500000000001</v>
      </c>
      <c r="I33" s="214">
        <f t="shared" si="3"/>
        <v>180.03000000000003</v>
      </c>
      <c r="K33" s="200">
        <v>52.95</v>
      </c>
      <c r="M33" s="200">
        <v>148.44999999999999</v>
      </c>
      <c r="O33" s="212">
        <v>52.95</v>
      </c>
    </row>
    <row r="34" spans="1:15" ht="23.25" thickBot="1" x14ac:dyDescent="0.25">
      <c r="A34" s="183" t="s">
        <v>252</v>
      </c>
      <c r="B34" s="184" t="s">
        <v>253</v>
      </c>
      <c r="C34" s="187" t="s">
        <v>254</v>
      </c>
      <c r="D34" s="184">
        <v>10</v>
      </c>
      <c r="E34" s="185">
        <v>5</v>
      </c>
      <c r="F34" s="213">
        <f t="shared" si="0"/>
        <v>46.99</v>
      </c>
      <c r="G34" s="214">
        <f t="shared" si="1"/>
        <v>469.90000000000003</v>
      </c>
      <c r="H34" s="214">
        <f t="shared" si="2"/>
        <v>7.831666666666667</v>
      </c>
      <c r="I34" s="214">
        <f t="shared" si="3"/>
        <v>93.98</v>
      </c>
      <c r="K34" s="200">
        <v>46.99</v>
      </c>
      <c r="M34" s="200">
        <v>301.93</v>
      </c>
      <c r="O34" s="212">
        <v>46.99</v>
      </c>
    </row>
    <row r="35" spans="1:15" ht="34.5" thickBot="1" x14ac:dyDescent="0.25">
      <c r="A35" s="183" t="s">
        <v>255</v>
      </c>
      <c r="B35" s="184" t="s">
        <v>256</v>
      </c>
      <c r="C35" s="187" t="s">
        <v>257</v>
      </c>
      <c r="D35" s="184">
        <v>17</v>
      </c>
      <c r="E35" s="185">
        <v>5</v>
      </c>
      <c r="F35" s="213">
        <f t="shared" si="0"/>
        <v>57.9</v>
      </c>
      <c r="G35" s="214">
        <f t="shared" si="1"/>
        <v>984.3</v>
      </c>
      <c r="H35" s="214">
        <f t="shared" si="2"/>
        <v>16.404999999999998</v>
      </c>
      <c r="I35" s="214">
        <f t="shared" si="3"/>
        <v>196.85999999999996</v>
      </c>
      <c r="K35" s="200">
        <v>57.9</v>
      </c>
      <c r="M35" s="200">
        <v>144.9</v>
      </c>
      <c r="O35" s="212">
        <v>57.9</v>
      </c>
    </row>
    <row r="36" spans="1:15" ht="13.5" thickBot="1" x14ac:dyDescent="0.25">
      <c r="A36" s="183" t="s">
        <v>258</v>
      </c>
      <c r="B36" s="184" t="s">
        <v>259</v>
      </c>
      <c r="C36" s="187" t="s">
        <v>260</v>
      </c>
      <c r="D36" s="184">
        <v>1</v>
      </c>
      <c r="E36" s="185">
        <v>10</v>
      </c>
      <c r="F36" s="213">
        <f t="shared" si="0"/>
        <v>600</v>
      </c>
      <c r="G36" s="214">
        <f t="shared" si="1"/>
        <v>600</v>
      </c>
      <c r="H36" s="209">
        <f>G36/120</f>
        <v>5</v>
      </c>
      <c r="I36" s="214">
        <f t="shared" si="3"/>
        <v>60</v>
      </c>
      <c r="K36" s="200">
        <v>600</v>
      </c>
      <c r="M36" s="200">
        <v>1072.46</v>
      </c>
      <c r="O36" s="212">
        <v>51.63</v>
      </c>
    </row>
    <row r="37" spans="1:15" ht="13.5" thickBot="1" x14ac:dyDescent="0.25">
      <c r="A37" s="183" t="s">
        <v>261</v>
      </c>
      <c r="B37" s="184" t="s">
        <v>262</v>
      </c>
      <c r="C37" s="187" t="s">
        <v>263</v>
      </c>
      <c r="D37" s="184">
        <v>1</v>
      </c>
      <c r="E37" s="185">
        <v>10</v>
      </c>
      <c r="F37" s="213">
        <f t="shared" si="0"/>
        <v>299</v>
      </c>
      <c r="G37" s="214">
        <f t="shared" si="1"/>
        <v>299</v>
      </c>
      <c r="H37" s="209">
        <f t="shared" ref="H37:H44" si="4">G37/120</f>
        <v>2.4916666666666667</v>
      </c>
      <c r="I37" s="214">
        <f t="shared" si="3"/>
        <v>29.9</v>
      </c>
      <c r="K37" s="200">
        <v>299</v>
      </c>
      <c r="M37" s="200">
        <v>749</v>
      </c>
      <c r="O37" s="212">
        <v>299</v>
      </c>
    </row>
    <row r="38" spans="1:15" ht="23.25" thickBot="1" x14ac:dyDescent="0.25">
      <c r="A38" s="183" t="s">
        <v>264</v>
      </c>
      <c r="B38" s="184" t="s">
        <v>265</v>
      </c>
      <c r="C38" s="187" t="s">
        <v>266</v>
      </c>
      <c r="D38" s="184">
        <v>1</v>
      </c>
      <c r="E38" s="185">
        <v>10</v>
      </c>
      <c r="F38" s="213">
        <f t="shared" si="0"/>
        <v>259.89999999999998</v>
      </c>
      <c r="G38" s="214">
        <f t="shared" si="1"/>
        <v>259.89999999999998</v>
      </c>
      <c r="H38" s="209">
        <f t="shared" si="4"/>
        <v>2.1658333333333331</v>
      </c>
      <c r="I38" s="214">
        <f t="shared" si="3"/>
        <v>25.989999999999995</v>
      </c>
      <c r="K38" s="200">
        <v>259.89999999999998</v>
      </c>
      <c r="M38" s="200">
        <v>1542.29</v>
      </c>
      <c r="O38" s="212">
        <v>259.89999999999998</v>
      </c>
    </row>
    <row r="39" spans="1:15" ht="23.25" thickBot="1" x14ac:dyDescent="0.25">
      <c r="A39" s="183" t="s">
        <v>267</v>
      </c>
      <c r="B39" s="184" t="s">
        <v>268</v>
      </c>
      <c r="C39" s="187" t="s">
        <v>269</v>
      </c>
      <c r="D39" s="184">
        <v>1</v>
      </c>
      <c r="E39" s="185">
        <v>10</v>
      </c>
      <c r="F39" s="213">
        <f t="shared" si="0"/>
        <v>569</v>
      </c>
      <c r="G39" s="214">
        <f t="shared" si="1"/>
        <v>569</v>
      </c>
      <c r="H39" s="209">
        <f t="shared" si="4"/>
        <v>4.7416666666666663</v>
      </c>
      <c r="I39" s="214">
        <f t="shared" si="3"/>
        <v>56.899999999999991</v>
      </c>
      <c r="K39" s="200">
        <v>569</v>
      </c>
      <c r="M39" s="200">
        <v>2507.4899999999998</v>
      </c>
      <c r="O39" s="212">
        <v>569</v>
      </c>
    </row>
    <row r="40" spans="1:15" ht="13.5" thickBot="1" x14ac:dyDescent="0.25">
      <c r="A40" s="183" t="s">
        <v>270</v>
      </c>
      <c r="B40" s="184" t="s">
        <v>271</v>
      </c>
      <c r="C40" s="187" t="s">
        <v>272</v>
      </c>
      <c r="D40" s="184">
        <v>1</v>
      </c>
      <c r="E40" s="185">
        <v>10</v>
      </c>
      <c r="F40" s="213">
        <f t="shared" si="0"/>
        <v>370.51</v>
      </c>
      <c r="G40" s="214">
        <f t="shared" si="1"/>
        <v>370.51</v>
      </c>
      <c r="H40" s="209">
        <f t="shared" si="4"/>
        <v>3.0875833333333333</v>
      </c>
      <c r="I40" s="214">
        <f t="shared" si="3"/>
        <v>37.051000000000002</v>
      </c>
      <c r="K40" s="207">
        <v>370.51</v>
      </c>
      <c r="M40" s="200">
        <v>370.51</v>
      </c>
      <c r="O40" s="212">
        <v>428</v>
      </c>
    </row>
    <row r="41" spans="1:15" ht="23.25" thickBot="1" x14ac:dyDescent="0.25">
      <c r="A41" s="183" t="s">
        <v>273</v>
      </c>
      <c r="B41" s="184" t="s">
        <v>274</v>
      </c>
      <c r="C41" s="187" t="s">
        <v>275</v>
      </c>
      <c r="D41" s="184">
        <v>1</v>
      </c>
      <c r="E41" s="185">
        <v>10</v>
      </c>
      <c r="F41" s="213">
        <f t="shared" si="0"/>
        <v>88</v>
      </c>
      <c r="G41" s="214">
        <f t="shared" si="1"/>
        <v>88</v>
      </c>
      <c r="H41" s="209">
        <f t="shared" si="4"/>
        <v>0.73333333333333328</v>
      </c>
      <c r="I41" s="214">
        <f t="shared" si="3"/>
        <v>8.7999999999999989</v>
      </c>
      <c r="K41" s="200">
        <v>88</v>
      </c>
      <c r="M41" s="200">
        <v>379.86</v>
      </c>
      <c r="O41" s="212">
        <v>88</v>
      </c>
    </row>
    <row r="42" spans="1:15" ht="23.25" thickBot="1" x14ac:dyDescent="0.25">
      <c r="A42" s="183" t="s">
        <v>276</v>
      </c>
      <c r="B42" s="184" t="s">
        <v>277</v>
      </c>
      <c r="C42" s="187" t="s">
        <v>278</v>
      </c>
      <c r="D42" s="184">
        <v>4</v>
      </c>
      <c r="E42" s="185">
        <v>10</v>
      </c>
      <c r="F42" s="213">
        <f t="shared" si="0"/>
        <v>638</v>
      </c>
      <c r="G42" s="214">
        <f t="shared" si="1"/>
        <v>2552</v>
      </c>
      <c r="H42" s="209">
        <f t="shared" si="4"/>
        <v>21.266666666666666</v>
      </c>
      <c r="I42" s="214">
        <f t="shared" si="3"/>
        <v>255.2</v>
      </c>
      <c r="K42" s="200">
        <v>638</v>
      </c>
      <c r="M42" s="200">
        <v>661.41</v>
      </c>
      <c r="O42" s="212">
        <v>638</v>
      </c>
    </row>
    <row r="43" spans="1:15" ht="34.5" thickBot="1" x14ac:dyDescent="0.25">
      <c r="A43" s="183" t="s">
        <v>279</v>
      </c>
      <c r="B43" s="184" t="s">
        <v>280</v>
      </c>
      <c r="C43" s="187" t="s">
        <v>281</v>
      </c>
      <c r="D43" s="184">
        <v>17</v>
      </c>
      <c r="E43" s="185">
        <v>10</v>
      </c>
      <c r="F43" s="213">
        <f t="shared" si="0"/>
        <v>68.900000000000006</v>
      </c>
      <c r="G43" s="214">
        <f t="shared" si="1"/>
        <v>1171.3000000000002</v>
      </c>
      <c r="H43" s="209">
        <f t="shared" si="4"/>
        <v>9.7608333333333341</v>
      </c>
      <c r="I43" s="214">
        <f t="shared" si="3"/>
        <v>117.13000000000001</v>
      </c>
      <c r="K43" s="200">
        <v>68.900000000000006</v>
      </c>
      <c r="M43" s="200">
        <v>130.51</v>
      </c>
      <c r="O43" s="212">
        <v>68.900000000000006</v>
      </c>
    </row>
    <row r="44" spans="1:15" ht="23.25" thickBot="1" x14ac:dyDescent="0.25">
      <c r="A44" s="183" t="s">
        <v>282</v>
      </c>
      <c r="B44" s="184" t="s">
        <v>283</v>
      </c>
      <c r="C44" s="187" t="s">
        <v>284</v>
      </c>
      <c r="D44" s="184">
        <v>2</v>
      </c>
      <c r="E44" s="185">
        <v>10</v>
      </c>
      <c r="F44" s="213">
        <f t="shared" si="0"/>
        <v>267</v>
      </c>
      <c r="G44" s="214">
        <f t="shared" si="1"/>
        <v>534</v>
      </c>
      <c r="H44" s="209">
        <f t="shared" si="4"/>
        <v>4.45</v>
      </c>
      <c r="I44" s="214">
        <f t="shared" si="3"/>
        <v>53.400000000000006</v>
      </c>
      <c r="K44" s="200">
        <v>267</v>
      </c>
      <c r="M44" s="200">
        <v>419</v>
      </c>
      <c r="O44" s="212">
        <v>267</v>
      </c>
    </row>
    <row r="45" spans="1:15" ht="13.5" thickBot="1" x14ac:dyDescent="0.25">
      <c r="A45" s="186">
        <v>2</v>
      </c>
      <c r="B45" s="252" t="s">
        <v>285</v>
      </c>
      <c r="C45" s="253"/>
      <c r="D45" s="253"/>
      <c r="E45" s="253"/>
      <c r="F45" s="253"/>
      <c r="G45" s="253"/>
      <c r="H45" s="257"/>
      <c r="I45" s="215">
        <f>SUM(I24:I44)</f>
        <v>2042.2050000000002</v>
      </c>
    </row>
  </sheetData>
  <mergeCells count="13">
    <mergeCell ref="A1:F1"/>
    <mergeCell ref="C8:H8"/>
    <mergeCell ref="B45:H45"/>
    <mergeCell ref="A5:I5"/>
    <mergeCell ref="A7:I7"/>
    <mergeCell ref="A9:I9"/>
    <mergeCell ref="A10:I10"/>
    <mergeCell ref="A11:I11"/>
    <mergeCell ref="A16:I16"/>
    <mergeCell ref="A13:K13"/>
    <mergeCell ref="A18:A23"/>
    <mergeCell ref="B18:B23"/>
    <mergeCell ref="C18:C23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11</vt:i4>
      </vt:variant>
    </vt:vector>
  </HeadingPairs>
  <TitlesOfParts>
    <vt:vector size="20" baseType="lpstr">
      <vt:lpstr>SUPERVISOR -TRABALHO</vt:lpstr>
      <vt:lpstr>SUPERVISOR -EDIF.</vt:lpstr>
      <vt:lpstr>SUPERVISOR - MEC.</vt:lpstr>
      <vt:lpstr>SUPERVISOR - ELET.</vt:lpstr>
      <vt:lpstr>SUPERVISOR - SEG.</vt:lpstr>
      <vt:lpstr>Resumo</vt:lpstr>
      <vt:lpstr>EPI</vt:lpstr>
      <vt:lpstr>Uniformes</vt:lpstr>
      <vt:lpstr>Ferramental</vt:lpstr>
      <vt:lpstr>'SUPERVISOR - ELET.'!Area_de_impressao</vt:lpstr>
      <vt:lpstr>'SUPERVISOR - MEC.'!Area_de_impressao</vt:lpstr>
      <vt:lpstr>'SUPERVISOR - SEG.'!Area_de_impressao</vt:lpstr>
      <vt:lpstr>'SUPERVISOR -EDIF.'!Area_de_impressao</vt:lpstr>
      <vt:lpstr>'SUPERVISOR -TRABALHO'!Area_de_impressao</vt:lpstr>
      <vt:lpstr>Resumo!Print_Area</vt:lpstr>
      <vt:lpstr>'SUPERVISOR - ELET.'!Print_Area</vt:lpstr>
      <vt:lpstr>'SUPERVISOR - MEC.'!Print_Area</vt:lpstr>
      <vt:lpstr>'SUPERVISOR - SEG.'!Print_Area</vt:lpstr>
      <vt:lpstr>'SUPERVISOR -EDIF.'!Print_Area</vt:lpstr>
      <vt:lpstr>'SUPERVISOR -TRABALHO'!Print_Area</vt:lpstr>
    </vt:vector>
  </TitlesOfParts>
  <Company>Senado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Kiss Campos</dc:creator>
  <cp:lastModifiedBy>JORGE</cp:lastModifiedBy>
  <cp:lastPrinted>2018-11-20T20:14:54Z</cp:lastPrinted>
  <dcterms:created xsi:type="dcterms:W3CDTF">2018-04-09T21:11:27Z</dcterms:created>
  <dcterms:modified xsi:type="dcterms:W3CDTF">2025-02-06T19:07:26Z</dcterms:modified>
</cp:coreProperties>
</file>